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6_I_2026 DIP (PN ue, dofinans.)\Korespndencja z merytorycznymi\14. Zmiana załącznika do OPZ (B. Lulkowski) 16.03.2026\"/>
    </mc:Choice>
  </mc:AlternateContent>
  <xr:revisionPtr revIDLastSave="0" documentId="8_{D771644E-E025-4EF6-BDB4-D2FE8E6CDDF5}" xr6:coauthVersionLast="47" xr6:coauthVersionMax="47" xr10:uidLastSave="{00000000-0000-0000-0000-000000000000}"/>
  <bookViews>
    <workbookView xWindow="-120" yWindow="-120" windowWidth="29040" windowHeight="15720" xr2:uid="{D726FA0D-2898-44C7-B3AD-01BEE7C54956}"/>
  </bookViews>
  <sheets>
    <sheet name="Arkusz1" sheetId="1" r:id="rId1"/>
  </sheets>
  <definedNames>
    <definedName name="Z_5F4F2548_091B_477B_9B04_DA3BDD559192_.wvu.Cols" localSheetId="0" hidden="1">Arkusz1!#REF!,Arkusz1!#REF!,Arkusz1!#REF!,Arkusz1!$II:$IV,Arkusz1!$SE:$SR,Arkusz1!$ACA:$ACN,Arkusz1!$ALW:$AMJ,Arkusz1!$AVS:$AWF,Arkusz1!$BFO:$BGB,Arkusz1!$BPK:$BPX,Arkusz1!$BZG:$BZT,Arkusz1!$CJC:$CJP,Arkusz1!$CSY:$CTL,Arkusz1!$DCU:$DDH,Arkusz1!$DMQ:$DND,Arkusz1!$DWM:$DWZ,Arkusz1!$EGI:$EGV,Arkusz1!$EQE:$EQR,Arkusz1!$FAA:$FAN,Arkusz1!$FJW:$FKJ,Arkusz1!$FTS:$FUF,Arkusz1!$GDO:$GEB,Arkusz1!$GNK:$GNX,Arkusz1!$GXG:$GXT,Arkusz1!$HHC:$HHP,Arkusz1!$HQY:$HRL,Arkusz1!$IAU:$IBH,Arkusz1!$IKQ:$ILD,Arkusz1!$IUM:$IUZ,Arkusz1!$JEI:$JEV,Arkusz1!$JOE:$JOR,Arkusz1!$JYA:$JYN,Arkusz1!$KHW:$KIJ,Arkusz1!$KRS:$KSF,Arkusz1!$LBO:$LCB,Arkusz1!$LLK:$LLX,Arkusz1!$LVG:$LVT,Arkusz1!$MFC:$MFP,Arkusz1!$MOY:$MPL,Arkusz1!$MYU:$MZH,Arkusz1!$NIQ:$NJD,Arkusz1!$NSM:$NSZ,Arkusz1!$OCI:$OCV,Arkusz1!$OME:$OMR,Arkusz1!$OWA:$OWN,Arkusz1!$PFW:$PGJ,Arkusz1!$PPS:$PQF,Arkusz1!$PZO:$QAB,Arkusz1!$QJK:$QJX,Arkusz1!$QTG:$QTT,Arkusz1!$RDC:$RDP,Arkusz1!$RMY:$RNL,Arkusz1!$RWU:$RXH,Arkusz1!$SGQ:$SHD,Arkusz1!$SQM:$SQZ,Arkusz1!$TAI:$TAV,Arkusz1!$TKE:$TKR,Arkusz1!$TUA:$TUN,Arkusz1!$UDW:$UEJ,Arkusz1!$UNS:$UOF,Arkusz1!$UXO:$UYB,Arkusz1!$VHK:$VHX,Arkusz1!$VRG:$VRT,Arkusz1!$WBC:$WBP,Arkusz1!$WKY:$WLL,Arkusz1!$WUU:$WVH</definedName>
    <definedName name="Z_5F4F2548_091B_477B_9B04_DA3BDD559192_.wvu.Rows" localSheetId="0" hidden="1">Arkusz1!$122:$122</definedName>
  </definedNames>
  <calcPr calcId="191029"/>
  <customWorkbookViews>
    <customWorkbookView name="Załącznik 2 wydruk" guid="{5F4F2548-091B-477B-9B04-DA3BDD559192}" maximized="1" xWindow="-8" yWindow="-8" windowWidth="1696" windowHeight="10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8" i="1" l="1"/>
  <c r="D128" i="1"/>
  <c r="C126" i="1"/>
  <c r="C124" i="1"/>
  <c r="C123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5" i="1"/>
  <c r="C64" i="1"/>
  <c r="C63" i="1"/>
  <c r="C62" i="1"/>
  <c r="C6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4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0" i="1"/>
  <c r="C8" i="1"/>
  <c r="C7" i="1"/>
  <c r="C6" i="1"/>
  <c r="C4" i="1"/>
  <c r="C3" i="1"/>
  <c r="C2" i="1"/>
  <c r="C128" i="1" l="1"/>
</calcChain>
</file>

<file path=xl/sharedStrings.xml><?xml version="1.0" encoding="utf-8"?>
<sst xmlns="http://schemas.openxmlformats.org/spreadsheetml/2006/main" count="510" uniqueCount="239">
  <si>
    <t xml:space="preserve">nr </t>
  </si>
  <si>
    <t>Lokalizacja</t>
  </si>
  <si>
    <t>szafy</t>
  </si>
  <si>
    <t>Punkty dostępowe 
do sieci światłowodowej</t>
  </si>
  <si>
    <t>Przełączniki sieciowe</t>
  </si>
  <si>
    <t>Lokalizacja do zabudowania
przełącznika sieciowego</t>
  </si>
  <si>
    <t xml:space="preserve">Muzeum Narodowe </t>
  </si>
  <si>
    <t>sterownik
sygnalizacji</t>
  </si>
  <si>
    <t>Focha x Piłsudskiego
x Mickiewicza</t>
  </si>
  <si>
    <t xml:space="preserve">Biskupa Prandoty </t>
  </si>
  <si>
    <t>29 Listopada 
x Prandoty</t>
  </si>
  <si>
    <t xml:space="preserve">Politechnika </t>
  </si>
  <si>
    <t>Pawia przy przystanku 
Politechnika</t>
  </si>
  <si>
    <t xml:space="preserve">Dworzec Główny Zachód </t>
  </si>
  <si>
    <t>OSK</t>
  </si>
  <si>
    <t>Basztowa</t>
  </si>
  <si>
    <t xml:space="preserve">Uniwersytet Ekonomiczny </t>
  </si>
  <si>
    <t>Lubomirskiego
x Rakowicka</t>
  </si>
  <si>
    <t xml:space="preserve">Cmentarz Rakowicki Zachód </t>
  </si>
  <si>
    <t>29 Listopada
x Wita Stwosza</t>
  </si>
  <si>
    <t xml:space="preserve">Cmentarz Rakowicki </t>
  </si>
  <si>
    <t>Beliny Prażmowskiego
x Brodowicza</t>
  </si>
  <si>
    <t xml:space="preserve">Rondo Mogilskie </t>
  </si>
  <si>
    <t>Rondo Mogilskie</t>
  </si>
  <si>
    <t xml:space="preserve">Brodowicza </t>
  </si>
  <si>
    <t xml:space="preserve">Narzymskiego </t>
  </si>
  <si>
    <t xml:space="preserve">Łukasiewicza </t>
  </si>
  <si>
    <t xml:space="preserve">Olsza II </t>
  </si>
  <si>
    <t>Młyńska
x Lublańska</t>
  </si>
  <si>
    <t xml:space="preserve">UR al. 29 Listopada </t>
  </si>
  <si>
    <t>29 Listopada
x Wileńska</t>
  </si>
  <si>
    <t xml:space="preserve">Opolska Estakada </t>
  </si>
  <si>
    <t>29 Listopada
x Opolska</t>
  </si>
  <si>
    <t xml:space="preserve">Pilotów </t>
  </si>
  <si>
    <t>Wieniawskiego
x Pilotów</t>
  </si>
  <si>
    <t xml:space="preserve">Bora-Komorowskiego </t>
  </si>
  <si>
    <t>Bora-Komorowskiego 
pod CH Krokus</t>
  </si>
  <si>
    <t xml:space="preserve">Lublańska </t>
  </si>
  <si>
    <t>Lublańska
pod Circle K</t>
  </si>
  <si>
    <t xml:space="preserve">Dobrego Pasterza </t>
  </si>
  <si>
    <t>29 Listopada
x Dobrego Pasterza</t>
  </si>
  <si>
    <t xml:space="preserve">Górka Narodowa P+R </t>
  </si>
  <si>
    <t>29 Listopada
x Papierni Prądnickich</t>
  </si>
  <si>
    <t xml:space="preserve">Imbramowska </t>
  </si>
  <si>
    <t>Opolska
x Grażyny</t>
  </si>
  <si>
    <t xml:space="preserve">Mackiewicza </t>
  </si>
  <si>
    <t>Opolska
x Mackiewicza</t>
  </si>
  <si>
    <t xml:space="preserve">Pleszowska </t>
  </si>
  <si>
    <t>Opolska
x Pleszowska</t>
  </si>
  <si>
    <t>Sosabowskiego</t>
  </si>
  <si>
    <t>Opolska
x Sosabowskiego</t>
  </si>
  <si>
    <t>Opolska Kładka</t>
  </si>
  <si>
    <t>Mehoffera</t>
  </si>
  <si>
    <t>Opolska
x Mehoffera</t>
  </si>
  <si>
    <t xml:space="preserve">Conrada </t>
  </si>
  <si>
    <t>Conrada
pod CH Ikea</t>
  </si>
  <si>
    <t>Rondo Ofiar Katynia</t>
  </si>
  <si>
    <t>Łobzów SKA</t>
  </si>
  <si>
    <t>Wrocławska
x Czyżewskiego</t>
  </si>
  <si>
    <t xml:space="preserve">Ks. Meiera </t>
  </si>
  <si>
    <t>29 Listopada
x Kuźnicy Kołłątajowskiej</t>
  </si>
  <si>
    <t>Banacha 02</t>
  </si>
  <si>
    <t>30 Listopada
x Banacha</t>
  </si>
  <si>
    <t>Fieldorfa Nila
przy pętli Krowodrza
Górka</t>
  </si>
  <si>
    <t>Opolska
x Łokietka</t>
  </si>
  <si>
    <t>Opolska
x Prądnicka</t>
  </si>
  <si>
    <t xml:space="preserve">Nowy Kleparz </t>
  </si>
  <si>
    <t>Prądnicka przy pętli
wybudować szafę</t>
  </si>
  <si>
    <t>Kijowska
x Wrocławska</t>
  </si>
  <si>
    <t>Mickiewicza
x Reymonta</t>
  </si>
  <si>
    <t xml:space="preserve">Plac Inwalidów </t>
  </si>
  <si>
    <t>Mickiewicza
x Karmelicka</t>
  </si>
  <si>
    <t>Słowackiego
x Łobzowska</t>
  </si>
  <si>
    <t>Czarnowiejska
x Szymanowskiego</t>
  </si>
  <si>
    <t>Czarnowiejska
x Urzędnicza</t>
  </si>
  <si>
    <t>Czarnowiejska
x Kijowska</t>
  </si>
  <si>
    <t xml:space="preserve">Miasteczko Studenckie AGH </t>
  </si>
  <si>
    <t>Piastowska
x Armii Krajowej</t>
  </si>
  <si>
    <t xml:space="preserve">Przybyszewskiego </t>
  </si>
  <si>
    <t>Armii Krajowej PdP</t>
  </si>
  <si>
    <t xml:space="preserve">Armii Krajowej </t>
  </si>
  <si>
    <t xml:space="preserve">Biprostal </t>
  </si>
  <si>
    <t>Królewska
x Kijowska</t>
  </si>
  <si>
    <t>Mazowiecka</t>
  </si>
  <si>
    <t>Szpital Narutowicza</t>
  </si>
  <si>
    <t>Prądnicka
x DoktoraTwardego</t>
  </si>
  <si>
    <t xml:space="preserve">Zarzecze </t>
  </si>
  <si>
    <t>Armii Krajowej
x Zarzecze</t>
  </si>
  <si>
    <t xml:space="preserve">Jubilat </t>
  </si>
  <si>
    <t>Zwierzyniecka
x Kościuszki</t>
  </si>
  <si>
    <t xml:space="preserve">Cracovia Stadion </t>
  </si>
  <si>
    <t xml:space="preserve">Cracovia Błonia </t>
  </si>
  <si>
    <t xml:space="preserve">Instytut Reumatologii </t>
  </si>
  <si>
    <t xml:space="preserve">Przegon </t>
  </si>
  <si>
    <t>Królowej Jadwigi
x Piastowska</t>
  </si>
  <si>
    <t xml:space="preserve">Piastowska </t>
  </si>
  <si>
    <t>Słomiana</t>
  </si>
  <si>
    <t>Kapelanka
x Słomiana</t>
  </si>
  <si>
    <t xml:space="preserve">Kobierzyńska </t>
  </si>
  <si>
    <t>Kapelanka 
x Kobierzyńska</t>
  </si>
  <si>
    <t xml:space="preserve">Lipińskiego </t>
  </si>
  <si>
    <t>Kapelanka 
x Grota - Roweckiego</t>
  </si>
  <si>
    <t xml:space="preserve">Kapelanka </t>
  </si>
  <si>
    <t>Kapelanka 
x Monte Cassino</t>
  </si>
  <si>
    <t xml:space="preserve">Grota-Roweckiego </t>
  </si>
  <si>
    <t>Grota - Roweckiego
x Kobierzyńska</t>
  </si>
  <si>
    <t xml:space="preserve">Ludwinów </t>
  </si>
  <si>
    <t>Konopnickiej
x Orawska</t>
  </si>
  <si>
    <t xml:space="preserve">Konopnickiej </t>
  </si>
  <si>
    <t xml:space="preserve">Rostworowskiego </t>
  </si>
  <si>
    <t>Kobierzńska
x Rostworowskiego</t>
  </si>
  <si>
    <t>GSM</t>
  </si>
  <si>
    <t xml:space="preserve">Bonarka </t>
  </si>
  <si>
    <t>Kamieńskiego
przy CH Bonarka</t>
  </si>
  <si>
    <t>Kurdwanów P+R 04</t>
  </si>
  <si>
    <t>Witosa
x Halszki</t>
  </si>
  <si>
    <t>Kamieńskiego
x Puszkarska</t>
  </si>
  <si>
    <t>Ćwiklińskiej
x PdP</t>
  </si>
  <si>
    <t>Teligi PdP</t>
  </si>
  <si>
    <t>Teligi
x Jerzmanowskiego</t>
  </si>
  <si>
    <t>Wielicka
x Teligi</t>
  </si>
  <si>
    <t>Wielicka
x Wlotowa</t>
  </si>
  <si>
    <t>Wielicka
x Jerzmanowskiego</t>
  </si>
  <si>
    <t>Brożka
x Borsucza</t>
  </si>
  <si>
    <t xml:space="preserve">Rondo Matecznego </t>
  </si>
  <si>
    <t>Rondo Matecznego</t>
  </si>
  <si>
    <t xml:space="preserve">Koszykarska </t>
  </si>
  <si>
    <t>Nowohucka
x Koszykarska</t>
  </si>
  <si>
    <t xml:space="preserve">Stoczniowców </t>
  </si>
  <si>
    <t>Nowohucka
x Stoczniowców</t>
  </si>
  <si>
    <t xml:space="preserve">Kuklińskiego </t>
  </si>
  <si>
    <t>Nowohucka
x Klimeckiego</t>
  </si>
  <si>
    <t xml:space="preserve">Podgórze SKA </t>
  </si>
  <si>
    <t>Wielicka
x Powstańców Śl.</t>
  </si>
  <si>
    <t xml:space="preserve">Łagiewniki </t>
  </si>
  <si>
    <t>Zakopiańska
x Trasa Łagiewnicka</t>
  </si>
  <si>
    <t xml:space="preserve">Lipska
przy pętli </t>
  </si>
  <si>
    <t>Kamieńskiego
x Sławka</t>
  </si>
  <si>
    <t>Kamieńskiego
x Pańska</t>
  </si>
  <si>
    <t>Kamieńskiego
x Malborska</t>
  </si>
  <si>
    <t>szafa</t>
  </si>
  <si>
    <t>Jurczaka
estakada</t>
  </si>
  <si>
    <t xml:space="preserve">Os. Akademickie PK </t>
  </si>
  <si>
    <t>Wiślicka
Bora - Komorowskiego</t>
  </si>
  <si>
    <t xml:space="preserve">Wiślicka </t>
  </si>
  <si>
    <t>Węzeł Rajskiego</t>
  </si>
  <si>
    <t>Rondo 308. Dywizjonu</t>
  </si>
  <si>
    <t>Nowohucka
x Centralna</t>
  </si>
  <si>
    <t>Pokoju
x Centralna</t>
  </si>
  <si>
    <t>Nowohucka
x Ciepłownicza</t>
  </si>
  <si>
    <t>Rondo Czyżyńskie</t>
  </si>
  <si>
    <t>Jancarz
x Miśnieńska</t>
  </si>
  <si>
    <t>Piasta Kołodzieja
x Bitwy Nad Bzurą</t>
  </si>
  <si>
    <t>Jancarz
x Wawelska</t>
  </si>
  <si>
    <t>Wiślicka
x Cedyńska</t>
  </si>
  <si>
    <t>Jancarza
x Wawelska</t>
  </si>
  <si>
    <t>Dobrego Pasterza
x Bohomolca</t>
  </si>
  <si>
    <t>Piasta Kołodzieja
x Kruszwicka</t>
  </si>
  <si>
    <t>Obrońców Krzyża
x Szajnowicza</t>
  </si>
  <si>
    <t>Rondo Hipokratesa</t>
  </si>
  <si>
    <t>Andersa
x Dunikowskiego</t>
  </si>
  <si>
    <t>Rondo Maczka</t>
  </si>
  <si>
    <t>Rondo Kocmyrzowskie</t>
  </si>
  <si>
    <t>Obrońców Krzyża
x Kocmyrzowska</t>
  </si>
  <si>
    <t>Kocmyrzowska
x Bulwarowa</t>
  </si>
  <si>
    <t>Klasztorna PdP</t>
  </si>
  <si>
    <t>Klasztorna
x Bulwarowa</t>
  </si>
  <si>
    <t>Klasztorna 03</t>
  </si>
  <si>
    <t>Jana Pawła II
x Zachemskiego</t>
  </si>
  <si>
    <t>Andersa
x Spiechowicza</t>
  </si>
  <si>
    <t>Solidarności
x Struga</t>
  </si>
  <si>
    <t>Suma:</t>
  </si>
  <si>
    <t>tymczasowa
GSM</t>
  </si>
  <si>
    <t>Słowackiego
x Prądnicka</t>
  </si>
  <si>
    <t xml:space="preserve">Krowoderskich Zuchów </t>
  </si>
  <si>
    <t xml:space="preserve">Park Krowoderski </t>
  </si>
  <si>
    <t xml:space="preserve">Szpital Jana Pawła II </t>
  </si>
  <si>
    <t xml:space="preserve">Friedleina </t>
  </si>
  <si>
    <t xml:space="preserve">Wrocławska </t>
  </si>
  <si>
    <t xml:space="preserve">Urząd Marszałkowski </t>
  </si>
  <si>
    <t xml:space="preserve">AGH / UR </t>
  </si>
  <si>
    <t xml:space="preserve">Radio Kraków </t>
  </si>
  <si>
    <t xml:space="preserve">Czarnowiejska </t>
  </si>
  <si>
    <t xml:space="preserve">Chopina </t>
  </si>
  <si>
    <t xml:space="preserve">Kawiory </t>
  </si>
  <si>
    <t xml:space="preserve">Zachodnia </t>
  </si>
  <si>
    <t xml:space="preserve">Torfowa </t>
  </si>
  <si>
    <t xml:space="preserve">Bujaka </t>
  </si>
  <si>
    <t xml:space="preserve">Puszkarska </t>
  </si>
  <si>
    <t xml:space="preserve">Ćwiklińskiej </t>
  </si>
  <si>
    <t xml:space="preserve">Teligi </t>
  </si>
  <si>
    <t xml:space="preserve">Nowy Prokocim </t>
  </si>
  <si>
    <t xml:space="preserve">Prokocim Szpital </t>
  </si>
  <si>
    <t xml:space="preserve">Szpital Uniwersytecki / Instytut Pediatrii </t>
  </si>
  <si>
    <t xml:space="preserve">Wlotowa </t>
  </si>
  <si>
    <t xml:space="preserve">Jerzmanowskiego </t>
  </si>
  <si>
    <t xml:space="preserve">Borsucza </t>
  </si>
  <si>
    <t xml:space="preserve">Mały Płaszów P+R </t>
  </si>
  <si>
    <t xml:space="preserve">Kamieńskiego </t>
  </si>
  <si>
    <t xml:space="preserve">Makowa </t>
  </si>
  <si>
    <t xml:space="preserve">Malborska </t>
  </si>
  <si>
    <t xml:space="preserve">Cogiteon </t>
  </si>
  <si>
    <t xml:space="preserve">Os. Dywizjonu 303 </t>
  </si>
  <si>
    <t xml:space="preserve">Stella-Sawickiego </t>
  </si>
  <si>
    <t xml:space="preserve">Rondo 308. Dywizjonu </t>
  </si>
  <si>
    <t xml:space="preserve">Centralna </t>
  </si>
  <si>
    <t xml:space="preserve">Gałczyńskiego </t>
  </si>
  <si>
    <t xml:space="preserve">Arctowskiego </t>
  </si>
  <si>
    <t xml:space="preserve">Rondo Czyżyńskie </t>
  </si>
  <si>
    <t xml:space="preserve">Miśnieńska </t>
  </si>
  <si>
    <t xml:space="preserve">Piasta Kołodzieja </t>
  </si>
  <si>
    <t xml:space="preserve">Łęczycka </t>
  </si>
  <si>
    <t xml:space="preserve">Cedyńska </t>
  </si>
  <si>
    <t xml:space="preserve">Os. Złotego Wieku </t>
  </si>
  <si>
    <t xml:space="preserve">Os. Oświecenia </t>
  </si>
  <si>
    <t xml:space="preserve">Kleeberga </t>
  </si>
  <si>
    <t xml:space="preserve">Rondo Piastowskie </t>
  </si>
  <si>
    <t xml:space="preserve">Os. Piastów </t>
  </si>
  <si>
    <t xml:space="preserve">Arka </t>
  </si>
  <si>
    <t xml:space="preserve">Os. Jagiellońskie </t>
  </si>
  <si>
    <t xml:space="preserve">Dunikowskiego </t>
  </si>
  <si>
    <t xml:space="preserve">Rondo Hipokratesa </t>
  </si>
  <si>
    <t xml:space="preserve">Os. Strusia </t>
  </si>
  <si>
    <t xml:space="preserve">Os. Na Lotnisku </t>
  </si>
  <si>
    <t xml:space="preserve">DH Wanda </t>
  </si>
  <si>
    <t xml:space="preserve">Rondo Kocmyrzowskie im. Ks. Gorzelanego </t>
  </si>
  <si>
    <t xml:space="preserve">Teatr Ludowy </t>
  </si>
  <si>
    <t xml:space="preserve">Cienista </t>
  </si>
  <si>
    <t xml:space="preserve">Szpital Żeromskiego </t>
  </si>
  <si>
    <t xml:space="preserve">Klasztorna </t>
  </si>
  <si>
    <t xml:space="preserve">Os. Wandy </t>
  </si>
  <si>
    <t xml:space="preserve">Os. Na Skarpie </t>
  </si>
  <si>
    <t xml:space="preserve">Os. Zgody </t>
  </si>
  <si>
    <t xml:space="preserve">Aleja Róż </t>
  </si>
  <si>
    <t xml:space="preserve">Struga </t>
  </si>
  <si>
    <t xml:space="preserve">Żeromskiego </t>
  </si>
  <si>
    <t>Kanalizacja kablowa
1x110
[m] *)</t>
  </si>
  <si>
    <t>Kanalizacja kablowa
2x110
[m] *)</t>
  </si>
  <si>
    <t>*) szacunkowe długości kanalizacji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</si>
</sst>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2" fillId="0" borderId="0" xfId="0" applyFon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2ED6-A0F2-49A6-9360-58D4243D0ECB}">
  <sheetPr>
    <pageSetUpPr fitToPage="1"/>
  </sheetPr>
  <dimension ref="A1:H130"/>
  <sheetViews>
    <sheetView tabSelected="1" zoomScaleNormal="100" workbookViewId="0">
      <selection activeCell="B131" sqref="B131"/>
    </sheetView>
  </sheetViews>
  <sheetFormatPr defaultRowHeight="15" x14ac:dyDescent="0.25"/>
  <cols>
    <col min="1" max="1" width="4.140625" bestFit="1" customWidth="1"/>
    <col min="2" max="2" width="41.140625" bestFit="1" customWidth="1"/>
    <col min="3" max="3" width="12.5703125" style="8" customWidth="1"/>
    <col min="4" max="4" width="12.85546875" style="8" customWidth="1"/>
    <col min="5" max="5" width="10.5703125" customWidth="1"/>
    <col min="6" max="8" width="20.7109375" customWidth="1"/>
    <col min="241" max="241" width="4.140625" bestFit="1" customWidth="1"/>
    <col min="242" max="242" width="41.140625" bestFit="1" customWidth="1"/>
    <col min="243" max="256" width="0" hidden="1" customWidth="1"/>
    <col min="257" max="257" width="12.5703125" customWidth="1"/>
    <col min="258" max="258" width="12.85546875" customWidth="1"/>
    <col min="259" max="259" width="19.28515625" customWidth="1"/>
    <col min="260" max="260" width="10.5703125" customWidth="1"/>
    <col min="261" max="263" width="20.7109375" customWidth="1"/>
    <col min="264" max="264" width="37.28515625" customWidth="1"/>
    <col min="497" max="497" width="4.140625" bestFit="1" customWidth="1"/>
    <col min="498" max="498" width="41.140625" bestFit="1" customWidth="1"/>
    <col min="499" max="512" width="0" hidden="1" customWidth="1"/>
    <col min="513" max="513" width="12.5703125" customWidth="1"/>
    <col min="514" max="514" width="12.85546875" customWidth="1"/>
    <col min="515" max="515" width="19.28515625" customWidth="1"/>
    <col min="516" max="516" width="10.5703125" customWidth="1"/>
    <col min="517" max="519" width="20.7109375" customWidth="1"/>
    <col min="520" max="520" width="37.28515625" customWidth="1"/>
    <col min="753" max="753" width="4.140625" bestFit="1" customWidth="1"/>
    <col min="754" max="754" width="41.140625" bestFit="1" customWidth="1"/>
    <col min="755" max="768" width="0" hidden="1" customWidth="1"/>
    <col min="769" max="769" width="12.5703125" customWidth="1"/>
    <col min="770" max="770" width="12.85546875" customWidth="1"/>
    <col min="771" max="771" width="19.28515625" customWidth="1"/>
    <col min="772" max="772" width="10.5703125" customWidth="1"/>
    <col min="773" max="775" width="20.7109375" customWidth="1"/>
    <col min="776" max="776" width="37.28515625" customWidth="1"/>
    <col min="1009" max="1009" width="4.140625" bestFit="1" customWidth="1"/>
    <col min="1010" max="1010" width="41.140625" bestFit="1" customWidth="1"/>
    <col min="1011" max="1024" width="0" hidden="1" customWidth="1"/>
    <col min="1025" max="1025" width="12.5703125" customWidth="1"/>
    <col min="1026" max="1026" width="12.85546875" customWidth="1"/>
    <col min="1027" max="1027" width="19.28515625" customWidth="1"/>
    <col min="1028" max="1028" width="10.5703125" customWidth="1"/>
    <col min="1029" max="1031" width="20.7109375" customWidth="1"/>
    <col min="1032" max="1032" width="37.28515625" customWidth="1"/>
    <col min="1265" max="1265" width="4.140625" bestFit="1" customWidth="1"/>
    <col min="1266" max="1266" width="41.140625" bestFit="1" customWidth="1"/>
    <col min="1267" max="1280" width="0" hidden="1" customWidth="1"/>
    <col min="1281" max="1281" width="12.5703125" customWidth="1"/>
    <col min="1282" max="1282" width="12.85546875" customWidth="1"/>
    <col min="1283" max="1283" width="19.28515625" customWidth="1"/>
    <col min="1284" max="1284" width="10.5703125" customWidth="1"/>
    <col min="1285" max="1287" width="20.7109375" customWidth="1"/>
    <col min="1288" max="1288" width="37.28515625" customWidth="1"/>
    <col min="1521" max="1521" width="4.140625" bestFit="1" customWidth="1"/>
    <col min="1522" max="1522" width="41.140625" bestFit="1" customWidth="1"/>
    <col min="1523" max="1536" width="0" hidden="1" customWidth="1"/>
    <col min="1537" max="1537" width="12.5703125" customWidth="1"/>
    <col min="1538" max="1538" width="12.85546875" customWidth="1"/>
    <col min="1539" max="1539" width="19.28515625" customWidth="1"/>
    <col min="1540" max="1540" width="10.5703125" customWidth="1"/>
    <col min="1541" max="1543" width="20.7109375" customWidth="1"/>
    <col min="1544" max="1544" width="37.28515625" customWidth="1"/>
    <col min="1777" max="1777" width="4.140625" bestFit="1" customWidth="1"/>
    <col min="1778" max="1778" width="41.140625" bestFit="1" customWidth="1"/>
    <col min="1779" max="1792" width="0" hidden="1" customWidth="1"/>
    <col min="1793" max="1793" width="12.5703125" customWidth="1"/>
    <col min="1794" max="1794" width="12.85546875" customWidth="1"/>
    <col min="1795" max="1795" width="19.28515625" customWidth="1"/>
    <col min="1796" max="1796" width="10.5703125" customWidth="1"/>
    <col min="1797" max="1799" width="20.7109375" customWidth="1"/>
    <col min="1800" max="1800" width="37.28515625" customWidth="1"/>
    <col min="2033" max="2033" width="4.140625" bestFit="1" customWidth="1"/>
    <col min="2034" max="2034" width="41.140625" bestFit="1" customWidth="1"/>
    <col min="2035" max="2048" width="0" hidden="1" customWidth="1"/>
    <col min="2049" max="2049" width="12.5703125" customWidth="1"/>
    <col min="2050" max="2050" width="12.85546875" customWidth="1"/>
    <col min="2051" max="2051" width="19.28515625" customWidth="1"/>
    <col min="2052" max="2052" width="10.5703125" customWidth="1"/>
    <col min="2053" max="2055" width="20.7109375" customWidth="1"/>
    <col min="2056" max="2056" width="37.28515625" customWidth="1"/>
    <col min="2289" max="2289" width="4.140625" bestFit="1" customWidth="1"/>
    <col min="2290" max="2290" width="41.140625" bestFit="1" customWidth="1"/>
    <col min="2291" max="2304" width="0" hidden="1" customWidth="1"/>
    <col min="2305" max="2305" width="12.5703125" customWidth="1"/>
    <col min="2306" max="2306" width="12.85546875" customWidth="1"/>
    <col min="2307" max="2307" width="19.28515625" customWidth="1"/>
    <col min="2308" max="2308" width="10.5703125" customWidth="1"/>
    <col min="2309" max="2311" width="20.7109375" customWidth="1"/>
    <col min="2312" max="2312" width="37.28515625" customWidth="1"/>
    <col min="2545" max="2545" width="4.140625" bestFit="1" customWidth="1"/>
    <col min="2546" max="2546" width="41.140625" bestFit="1" customWidth="1"/>
    <col min="2547" max="2560" width="0" hidden="1" customWidth="1"/>
    <col min="2561" max="2561" width="12.5703125" customWidth="1"/>
    <col min="2562" max="2562" width="12.85546875" customWidth="1"/>
    <col min="2563" max="2563" width="19.28515625" customWidth="1"/>
    <col min="2564" max="2564" width="10.5703125" customWidth="1"/>
    <col min="2565" max="2567" width="20.7109375" customWidth="1"/>
    <col min="2568" max="2568" width="37.28515625" customWidth="1"/>
    <col min="2801" max="2801" width="4.140625" bestFit="1" customWidth="1"/>
    <col min="2802" max="2802" width="41.140625" bestFit="1" customWidth="1"/>
    <col min="2803" max="2816" width="0" hidden="1" customWidth="1"/>
    <col min="2817" max="2817" width="12.5703125" customWidth="1"/>
    <col min="2818" max="2818" width="12.85546875" customWidth="1"/>
    <col min="2819" max="2819" width="19.28515625" customWidth="1"/>
    <col min="2820" max="2820" width="10.5703125" customWidth="1"/>
    <col min="2821" max="2823" width="20.7109375" customWidth="1"/>
    <col min="2824" max="2824" width="37.28515625" customWidth="1"/>
    <col min="3057" max="3057" width="4.140625" bestFit="1" customWidth="1"/>
    <col min="3058" max="3058" width="41.140625" bestFit="1" customWidth="1"/>
    <col min="3059" max="3072" width="0" hidden="1" customWidth="1"/>
    <col min="3073" max="3073" width="12.5703125" customWidth="1"/>
    <col min="3074" max="3074" width="12.85546875" customWidth="1"/>
    <col min="3075" max="3075" width="19.28515625" customWidth="1"/>
    <col min="3076" max="3076" width="10.5703125" customWidth="1"/>
    <col min="3077" max="3079" width="20.7109375" customWidth="1"/>
    <col min="3080" max="3080" width="37.28515625" customWidth="1"/>
    <col min="3313" max="3313" width="4.140625" bestFit="1" customWidth="1"/>
    <col min="3314" max="3314" width="41.140625" bestFit="1" customWidth="1"/>
    <col min="3315" max="3328" width="0" hidden="1" customWidth="1"/>
    <col min="3329" max="3329" width="12.5703125" customWidth="1"/>
    <col min="3330" max="3330" width="12.85546875" customWidth="1"/>
    <col min="3331" max="3331" width="19.28515625" customWidth="1"/>
    <col min="3332" max="3332" width="10.5703125" customWidth="1"/>
    <col min="3333" max="3335" width="20.7109375" customWidth="1"/>
    <col min="3336" max="3336" width="37.28515625" customWidth="1"/>
    <col min="3569" max="3569" width="4.140625" bestFit="1" customWidth="1"/>
    <col min="3570" max="3570" width="41.140625" bestFit="1" customWidth="1"/>
    <col min="3571" max="3584" width="0" hidden="1" customWidth="1"/>
    <col min="3585" max="3585" width="12.5703125" customWidth="1"/>
    <col min="3586" max="3586" width="12.85546875" customWidth="1"/>
    <col min="3587" max="3587" width="19.28515625" customWidth="1"/>
    <col min="3588" max="3588" width="10.5703125" customWidth="1"/>
    <col min="3589" max="3591" width="20.7109375" customWidth="1"/>
    <col min="3592" max="3592" width="37.28515625" customWidth="1"/>
    <col min="3825" max="3825" width="4.140625" bestFit="1" customWidth="1"/>
    <col min="3826" max="3826" width="41.140625" bestFit="1" customWidth="1"/>
    <col min="3827" max="3840" width="0" hidden="1" customWidth="1"/>
    <col min="3841" max="3841" width="12.5703125" customWidth="1"/>
    <col min="3842" max="3842" width="12.85546875" customWidth="1"/>
    <col min="3843" max="3843" width="19.28515625" customWidth="1"/>
    <col min="3844" max="3844" width="10.5703125" customWidth="1"/>
    <col min="3845" max="3847" width="20.7109375" customWidth="1"/>
    <col min="3848" max="3848" width="37.28515625" customWidth="1"/>
    <col min="4081" max="4081" width="4.140625" bestFit="1" customWidth="1"/>
    <col min="4082" max="4082" width="41.140625" bestFit="1" customWidth="1"/>
    <col min="4083" max="4096" width="0" hidden="1" customWidth="1"/>
    <col min="4097" max="4097" width="12.5703125" customWidth="1"/>
    <col min="4098" max="4098" width="12.85546875" customWidth="1"/>
    <col min="4099" max="4099" width="19.28515625" customWidth="1"/>
    <col min="4100" max="4100" width="10.5703125" customWidth="1"/>
    <col min="4101" max="4103" width="20.7109375" customWidth="1"/>
    <col min="4104" max="4104" width="37.28515625" customWidth="1"/>
    <col min="4337" max="4337" width="4.140625" bestFit="1" customWidth="1"/>
    <col min="4338" max="4338" width="41.140625" bestFit="1" customWidth="1"/>
    <col min="4339" max="4352" width="0" hidden="1" customWidth="1"/>
    <col min="4353" max="4353" width="12.5703125" customWidth="1"/>
    <col min="4354" max="4354" width="12.85546875" customWidth="1"/>
    <col min="4355" max="4355" width="19.28515625" customWidth="1"/>
    <col min="4356" max="4356" width="10.5703125" customWidth="1"/>
    <col min="4357" max="4359" width="20.7109375" customWidth="1"/>
    <col min="4360" max="4360" width="37.28515625" customWidth="1"/>
    <col min="4593" max="4593" width="4.140625" bestFit="1" customWidth="1"/>
    <col min="4594" max="4594" width="41.140625" bestFit="1" customWidth="1"/>
    <col min="4595" max="4608" width="0" hidden="1" customWidth="1"/>
    <col min="4609" max="4609" width="12.5703125" customWidth="1"/>
    <col min="4610" max="4610" width="12.85546875" customWidth="1"/>
    <col min="4611" max="4611" width="19.28515625" customWidth="1"/>
    <col min="4612" max="4612" width="10.5703125" customWidth="1"/>
    <col min="4613" max="4615" width="20.7109375" customWidth="1"/>
    <col min="4616" max="4616" width="37.28515625" customWidth="1"/>
    <col min="4849" max="4849" width="4.140625" bestFit="1" customWidth="1"/>
    <col min="4850" max="4850" width="41.140625" bestFit="1" customWidth="1"/>
    <col min="4851" max="4864" width="0" hidden="1" customWidth="1"/>
    <col min="4865" max="4865" width="12.5703125" customWidth="1"/>
    <col min="4866" max="4866" width="12.85546875" customWidth="1"/>
    <col min="4867" max="4867" width="19.28515625" customWidth="1"/>
    <col min="4868" max="4868" width="10.5703125" customWidth="1"/>
    <col min="4869" max="4871" width="20.7109375" customWidth="1"/>
    <col min="4872" max="4872" width="37.28515625" customWidth="1"/>
    <col min="5105" max="5105" width="4.140625" bestFit="1" customWidth="1"/>
    <col min="5106" max="5106" width="41.140625" bestFit="1" customWidth="1"/>
    <col min="5107" max="5120" width="0" hidden="1" customWidth="1"/>
    <col min="5121" max="5121" width="12.5703125" customWidth="1"/>
    <col min="5122" max="5122" width="12.85546875" customWidth="1"/>
    <col min="5123" max="5123" width="19.28515625" customWidth="1"/>
    <col min="5124" max="5124" width="10.5703125" customWidth="1"/>
    <col min="5125" max="5127" width="20.7109375" customWidth="1"/>
    <col min="5128" max="5128" width="37.28515625" customWidth="1"/>
    <col min="5361" max="5361" width="4.140625" bestFit="1" customWidth="1"/>
    <col min="5362" max="5362" width="41.140625" bestFit="1" customWidth="1"/>
    <col min="5363" max="5376" width="0" hidden="1" customWidth="1"/>
    <col min="5377" max="5377" width="12.5703125" customWidth="1"/>
    <col min="5378" max="5378" width="12.85546875" customWidth="1"/>
    <col min="5379" max="5379" width="19.28515625" customWidth="1"/>
    <col min="5380" max="5380" width="10.5703125" customWidth="1"/>
    <col min="5381" max="5383" width="20.7109375" customWidth="1"/>
    <col min="5384" max="5384" width="37.28515625" customWidth="1"/>
    <col min="5617" max="5617" width="4.140625" bestFit="1" customWidth="1"/>
    <col min="5618" max="5618" width="41.140625" bestFit="1" customWidth="1"/>
    <col min="5619" max="5632" width="0" hidden="1" customWidth="1"/>
    <col min="5633" max="5633" width="12.5703125" customWidth="1"/>
    <col min="5634" max="5634" width="12.85546875" customWidth="1"/>
    <col min="5635" max="5635" width="19.28515625" customWidth="1"/>
    <col min="5636" max="5636" width="10.5703125" customWidth="1"/>
    <col min="5637" max="5639" width="20.7109375" customWidth="1"/>
    <col min="5640" max="5640" width="37.28515625" customWidth="1"/>
    <col min="5873" max="5873" width="4.140625" bestFit="1" customWidth="1"/>
    <col min="5874" max="5874" width="41.140625" bestFit="1" customWidth="1"/>
    <col min="5875" max="5888" width="0" hidden="1" customWidth="1"/>
    <col min="5889" max="5889" width="12.5703125" customWidth="1"/>
    <col min="5890" max="5890" width="12.85546875" customWidth="1"/>
    <col min="5891" max="5891" width="19.28515625" customWidth="1"/>
    <col min="5892" max="5892" width="10.5703125" customWidth="1"/>
    <col min="5893" max="5895" width="20.7109375" customWidth="1"/>
    <col min="5896" max="5896" width="37.28515625" customWidth="1"/>
    <col min="6129" max="6129" width="4.140625" bestFit="1" customWidth="1"/>
    <col min="6130" max="6130" width="41.140625" bestFit="1" customWidth="1"/>
    <col min="6131" max="6144" width="0" hidden="1" customWidth="1"/>
    <col min="6145" max="6145" width="12.5703125" customWidth="1"/>
    <col min="6146" max="6146" width="12.85546875" customWidth="1"/>
    <col min="6147" max="6147" width="19.28515625" customWidth="1"/>
    <col min="6148" max="6148" width="10.5703125" customWidth="1"/>
    <col min="6149" max="6151" width="20.7109375" customWidth="1"/>
    <col min="6152" max="6152" width="37.28515625" customWidth="1"/>
    <col min="6385" max="6385" width="4.140625" bestFit="1" customWidth="1"/>
    <col min="6386" max="6386" width="41.140625" bestFit="1" customWidth="1"/>
    <col min="6387" max="6400" width="0" hidden="1" customWidth="1"/>
    <col min="6401" max="6401" width="12.5703125" customWidth="1"/>
    <col min="6402" max="6402" width="12.85546875" customWidth="1"/>
    <col min="6403" max="6403" width="19.28515625" customWidth="1"/>
    <col min="6404" max="6404" width="10.5703125" customWidth="1"/>
    <col min="6405" max="6407" width="20.7109375" customWidth="1"/>
    <col min="6408" max="6408" width="37.28515625" customWidth="1"/>
    <col min="6641" max="6641" width="4.140625" bestFit="1" customWidth="1"/>
    <col min="6642" max="6642" width="41.140625" bestFit="1" customWidth="1"/>
    <col min="6643" max="6656" width="0" hidden="1" customWidth="1"/>
    <col min="6657" max="6657" width="12.5703125" customWidth="1"/>
    <col min="6658" max="6658" width="12.85546875" customWidth="1"/>
    <col min="6659" max="6659" width="19.28515625" customWidth="1"/>
    <col min="6660" max="6660" width="10.5703125" customWidth="1"/>
    <col min="6661" max="6663" width="20.7109375" customWidth="1"/>
    <col min="6664" max="6664" width="37.28515625" customWidth="1"/>
    <col min="6897" max="6897" width="4.140625" bestFit="1" customWidth="1"/>
    <col min="6898" max="6898" width="41.140625" bestFit="1" customWidth="1"/>
    <col min="6899" max="6912" width="0" hidden="1" customWidth="1"/>
    <col min="6913" max="6913" width="12.5703125" customWidth="1"/>
    <col min="6914" max="6914" width="12.85546875" customWidth="1"/>
    <col min="6915" max="6915" width="19.28515625" customWidth="1"/>
    <col min="6916" max="6916" width="10.5703125" customWidth="1"/>
    <col min="6917" max="6919" width="20.7109375" customWidth="1"/>
    <col min="6920" max="6920" width="37.28515625" customWidth="1"/>
    <col min="7153" max="7153" width="4.140625" bestFit="1" customWidth="1"/>
    <col min="7154" max="7154" width="41.140625" bestFit="1" customWidth="1"/>
    <col min="7155" max="7168" width="0" hidden="1" customWidth="1"/>
    <col min="7169" max="7169" width="12.5703125" customWidth="1"/>
    <col min="7170" max="7170" width="12.85546875" customWidth="1"/>
    <col min="7171" max="7171" width="19.28515625" customWidth="1"/>
    <col min="7172" max="7172" width="10.5703125" customWidth="1"/>
    <col min="7173" max="7175" width="20.7109375" customWidth="1"/>
    <col min="7176" max="7176" width="37.28515625" customWidth="1"/>
    <col min="7409" max="7409" width="4.140625" bestFit="1" customWidth="1"/>
    <col min="7410" max="7410" width="41.140625" bestFit="1" customWidth="1"/>
    <col min="7411" max="7424" width="0" hidden="1" customWidth="1"/>
    <col min="7425" max="7425" width="12.5703125" customWidth="1"/>
    <col min="7426" max="7426" width="12.85546875" customWidth="1"/>
    <col min="7427" max="7427" width="19.28515625" customWidth="1"/>
    <col min="7428" max="7428" width="10.5703125" customWidth="1"/>
    <col min="7429" max="7431" width="20.7109375" customWidth="1"/>
    <col min="7432" max="7432" width="37.28515625" customWidth="1"/>
    <col min="7665" max="7665" width="4.140625" bestFit="1" customWidth="1"/>
    <col min="7666" max="7666" width="41.140625" bestFit="1" customWidth="1"/>
    <col min="7667" max="7680" width="0" hidden="1" customWidth="1"/>
    <col min="7681" max="7681" width="12.5703125" customWidth="1"/>
    <col min="7682" max="7682" width="12.85546875" customWidth="1"/>
    <col min="7683" max="7683" width="19.28515625" customWidth="1"/>
    <col min="7684" max="7684" width="10.5703125" customWidth="1"/>
    <col min="7685" max="7687" width="20.7109375" customWidth="1"/>
    <col min="7688" max="7688" width="37.28515625" customWidth="1"/>
    <col min="7921" max="7921" width="4.140625" bestFit="1" customWidth="1"/>
    <col min="7922" max="7922" width="41.140625" bestFit="1" customWidth="1"/>
    <col min="7923" max="7936" width="0" hidden="1" customWidth="1"/>
    <col min="7937" max="7937" width="12.5703125" customWidth="1"/>
    <col min="7938" max="7938" width="12.85546875" customWidth="1"/>
    <col min="7939" max="7939" width="19.28515625" customWidth="1"/>
    <col min="7940" max="7940" width="10.5703125" customWidth="1"/>
    <col min="7941" max="7943" width="20.7109375" customWidth="1"/>
    <col min="7944" max="7944" width="37.28515625" customWidth="1"/>
    <col min="8177" max="8177" width="4.140625" bestFit="1" customWidth="1"/>
    <col min="8178" max="8178" width="41.140625" bestFit="1" customWidth="1"/>
    <col min="8179" max="8192" width="0" hidden="1" customWidth="1"/>
    <col min="8193" max="8193" width="12.5703125" customWidth="1"/>
    <col min="8194" max="8194" width="12.85546875" customWidth="1"/>
    <col min="8195" max="8195" width="19.28515625" customWidth="1"/>
    <col min="8196" max="8196" width="10.5703125" customWidth="1"/>
    <col min="8197" max="8199" width="20.7109375" customWidth="1"/>
    <col min="8200" max="8200" width="37.28515625" customWidth="1"/>
    <col min="8433" max="8433" width="4.140625" bestFit="1" customWidth="1"/>
    <col min="8434" max="8434" width="41.140625" bestFit="1" customWidth="1"/>
    <col min="8435" max="8448" width="0" hidden="1" customWidth="1"/>
    <col min="8449" max="8449" width="12.5703125" customWidth="1"/>
    <col min="8450" max="8450" width="12.85546875" customWidth="1"/>
    <col min="8451" max="8451" width="19.28515625" customWidth="1"/>
    <col min="8452" max="8452" width="10.5703125" customWidth="1"/>
    <col min="8453" max="8455" width="20.7109375" customWidth="1"/>
    <col min="8456" max="8456" width="37.28515625" customWidth="1"/>
    <col min="8689" max="8689" width="4.140625" bestFit="1" customWidth="1"/>
    <col min="8690" max="8690" width="41.140625" bestFit="1" customWidth="1"/>
    <col min="8691" max="8704" width="0" hidden="1" customWidth="1"/>
    <col min="8705" max="8705" width="12.5703125" customWidth="1"/>
    <col min="8706" max="8706" width="12.85546875" customWidth="1"/>
    <col min="8707" max="8707" width="19.28515625" customWidth="1"/>
    <col min="8708" max="8708" width="10.5703125" customWidth="1"/>
    <col min="8709" max="8711" width="20.7109375" customWidth="1"/>
    <col min="8712" max="8712" width="37.28515625" customWidth="1"/>
    <col min="8945" max="8945" width="4.140625" bestFit="1" customWidth="1"/>
    <col min="8946" max="8946" width="41.140625" bestFit="1" customWidth="1"/>
    <col min="8947" max="8960" width="0" hidden="1" customWidth="1"/>
    <col min="8961" max="8961" width="12.5703125" customWidth="1"/>
    <col min="8962" max="8962" width="12.85546875" customWidth="1"/>
    <col min="8963" max="8963" width="19.28515625" customWidth="1"/>
    <col min="8964" max="8964" width="10.5703125" customWidth="1"/>
    <col min="8965" max="8967" width="20.7109375" customWidth="1"/>
    <col min="8968" max="8968" width="37.28515625" customWidth="1"/>
    <col min="9201" max="9201" width="4.140625" bestFit="1" customWidth="1"/>
    <col min="9202" max="9202" width="41.140625" bestFit="1" customWidth="1"/>
    <col min="9203" max="9216" width="0" hidden="1" customWidth="1"/>
    <col min="9217" max="9217" width="12.5703125" customWidth="1"/>
    <col min="9218" max="9218" width="12.85546875" customWidth="1"/>
    <col min="9219" max="9219" width="19.28515625" customWidth="1"/>
    <col min="9220" max="9220" width="10.5703125" customWidth="1"/>
    <col min="9221" max="9223" width="20.7109375" customWidth="1"/>
    <col min="9224" max="9224" width="37.28515625" customWidth="1"/>
    <col min="9457" max="9457" width="4.140625" bestFit="1" customWidth="1"/>
    <col min="9458" max="9458" width="41.140625" bestFit="1" customWidth="1"/>
    <col min="9459" max="9472" width="0" hidden="1" customWidth="1"/>
    <col min="9473" max="9473" width="12.5703125" customWidth="1"/>
    <col min="9474" max="9474" width="12.85546875" customWidth="1"/>
    <col min="9475" max="9475" width="19.28515625" customWidth="1"/>
    <col min="9476" max="9476" width="10.5703125" customWidth="1"/>
    <col min="9477" max="9479" width="20.7109375" customWidth="1"/>
    <col min="9480" max="9480" width="37.28515625" customWidth="1"/>
    <col min="9713" max="9713" width="4.140625" bestFit="1" customWidth="1"/>
    <col min="9714" max="9714" width="41.140625" bestFit="1" customWidth="1"/>
    <col min="9715" max="9728" width="0" hidden="1" customWidth="1"/>
    <col min="9729" max="9729" width="12.5703125" customWidth="1"/>
    <col min="9730" max="9730" width="12.85546875" customWidth="1"/>
    <col min="9731" max="9731" width="19.28515625" customWidth="1"/>
    <col min="9732" max="9732" width="10.5703125" customWidth="1"/>
    <col min="9733" max="9735" width="20.7109375" customWidth="1"/>
    <col min="9736" max="9736" width="37.28515625" customWidth="1"/>
    <col min="9969" max="9969" width="4.140625" bestFit="1" customWidth="1"/>
    <col min="9970" max="9970" width="41.140625" bestFit="1" customWidth="1"/>
    <col min="9971" max="9984" width="0" hidden="1" customWidth="1"/>
    <col min="9985" max="9985" width="12.5703125" customWidth="1"/>
    <col min="9986" max="9986" width="12.85546875" customWidth="1"/>
    <col min="9987" max="9987" width="19.28515625" customWidth="1"/>
    <col min="9988" max="9988" width="10.5703125" customWidth="1"/>
    <col min="9989" max="9991" width="20.7109375" customWidth="1"/>
    <col min="9992" max="9992" width="37.28515625" customWidth="1"/>
    <col min="10225" max="10225" width="4.140625" bestFit="1" customWidth="1"/>
    <col min="10226" max="10226" width="41.140625" bestFit="1" customWidth="1"/>
    <col min="10227" max="10240" width="0" hidden="1" customWidth="1"/>
    <col min="10241" max="10241" width="12.5703125" customWidth="1"/>
    <col min="10242" max="10242" width="12.85546875" customWidth="1"/>
    <col min="10243" max="10243" width="19.28515625" customWidth="1"/>
    <col min="10244" max="10244" width="10.5703125" customWidth="1"/>
    <col min="10245" max="10247" width="20.7109375" customWidth="1"/>
    <col min="10248" max="10248" width="37.28515625" customWidth="1"/>
    <col min="10481" max="10481" width="4.140625" bestFit="1" customWidth="1"/>
    <col min="10482" max="10482" width="41.140625" bestFit="1" customWidth="1"/>
    <col min="10483" max="10496" width="0" hidden="1" customWidth="1"/>
    <col min="10497" max="10497" width="12.5703125" customWidth="1"/>
    <col min="10498" max="10498" width="12.85546875" customWidth="1"/>
    <col min="10499" max="10499" width="19.28515625" customWidth="1"/>
    <col min="10500" max="10500" width="10.5703125" customWidth="1"/>
    <col min="10501" max="10503" width="20.7109375" customWidth="1"/>
    <col min="10504" max="10504" width="37.28515625" customWidth="1"/>
    <col min="10737" max="10737" width="4.140625" bestFit="1" customWidth="1"/>
    <col min="10738" max="10738" width="41.140625" bestFit="1" customWidth="1"/>
    <col min="10739" max="10752" width="0" hidden="1" customWidth="1"/>
    <col min="10753" max="10753" width="12.5703125" customWidth="1"/>
    <col min="10754" max="10754" width="12.85546875" customWidth="1"/>
    <col min="10755" max="10755" width="19.28515625" customWidth="1"/>
    <col min="10756" max="10756" width="10.5703125" customWidth="1"/>
    <col min="10757" max="10759" width="20.7109375" customWidth="1"/>
    <col min="10760" max="10760" width="37.28515625" customWidth="1"/>
    <col min="10993" max="10993" width="4.140625" bestFit="1" customWidth="1"/>
    <col min="10994" max="10994" width="41.140625" bestFit="1" customWidth="1"/>
    <col min="10995" max="11008" width="0" hidden="1" customWidth="1"/>
    <col min="11009" max="11009" width="12.5703125" customWidth="1"/>
    <col min="11010" max="11010" width="12.85546875" customWidth="1"/>
    <col min="11011" max="11011" width="19.28515625" customWidth="1"/>
    <col min="11012" max="11012" width="10.5703125" customWidth="1"/>
    <col min="11013" max="11015" width="20.7109375" customWidth="1"/>
    <col min="11016" max="11016" width="37.28515625" customWidth="1"/>
    <col min="11249" max="11249" width="4.140625" bestFit="1" customWidth="1"/>
    <col min="11250" max="11250" width="41.140625" bestFit="1" customWidth="1"/>
    <col min="11251" max="11264" width="0" hidden="1" customWidth="1"/>
    <col min="11265" max="11265" width="12.5703125" customWidth="1"/>
    <col min="11266" max="11266" width="12.85546875" customWidth="1"/>
    <col min="11267" max="11267" width="19.28515625" customWidth="1"/>
    <col min="11268" max="11268" width="10.5703125" customWidth="1"/>
    <col min="11269" max="11271" width="20.7109375" customWidth="1"/>
    <col min="11272" max="11272" width="37.28515625" customWidth="1"/>
    <col min="11505" max="11505" width="4.140625" bestFit="1" customWidth="1"/>
    <col min="11506" max="11506" width="41.140625" bestFit="1" customWidth="1"/>
    <col min="11507" max="11520" width="0" hidden="1" customWidth="1"/>
    <col min="11521" max="11521" width="12.5703125" customWidth="1"/>
    <col min="11522" max="11522" width="12.85546875" customWidth="1"/>
    <col min="11523" max="11523" width="19.28515625" customWidth="1"/>
    <col min="11524" max="11524" width="10.5703125" customWidth="1"/>
    <col min="11525" max="11527" width="20.7109375" customWidth="1"/>
    <col min="11528" max="11528" width="37.28515625" customWidth="1"/>
    <col min="11761" max="11761" width="4.140625" bestFit="1" customWidth="1"/>
    <col min="11762" max="11762" width="41.140625" bestFit="1" customWidth="1"/>
    <col min="11763" max="11776" width="0" hidden="1" customWidth="1"/>
    <col min="11777" max="11777" width="12.5703125" customWidth="1"/>
    <col min="11778" max="11778" width="12.85546875" customWidth="1"/>
    <col min="11779" max="11779" width="19.28515625" customWidth="1"/>
    <col min="11780" max="11780" width="10.5703125" customWidth="1"/>
    <col min="11781" max="11783" width="20.7109375" customWidth="1"/>
    <col min="11784" max="11784" width="37.28515625" customWidth="1"/>
    <col min="12017" max="12017" width="4.140625" bestFit="1" customWidth="1"/>
    <col min="12018" max="12018" width="41.140625" bestFit="1" customWidth="1"/>
    <col min="12019" max="12032" width="0" hidden="1" customWidth="1"/>
    <col min="12033" max="12033" width="12.5703125" customWidth="1"/>
    <col min="12034" max="12034" width="12.85546875" customWidth="1"/>
    <col min="12035" max="12035" width="19.28515625" customWidth="1"/>
    <col min="12036" max="12036" width="10.5703125" customWidth="1"/>
    <col min="12037" max="12039" width="20.7109375" customWidth="1"/>
    <col min="12040" max="12040" width="37.28515625" customWidth="1"/>
    <col min="12273" max="12273" width="4.140625" bestFit="1" customWidth="1"/>
    <col min="12274" max="12274" width="41.140625" bestFit="1" customWidth="1"/>
    <col min="12275" max="12288" width="0" hidden="1" customWidth="1"/>
    <col min="12289" max="12289" width="12.5703125" customWidth="1"/>
    <col min="12290" max="12290" width="12.85546875" customWidth="1"/>
    <col min="12291" max="12291" width="19.28515625" customWidth="1"/>
    <col min="12292" max="12292" width="10.5703125" customWidth="1"/>
    <col min="12293" max="12295" width="20.7109375" customWidth="1"/>
    <col min="12296" max="12296" width="37.28515625" customWidth="1"/>
    <col min="12529" max="12529" width="4.140625" bestFit="1" customWidth="1"/>
    <col min="12530" max="12530" width="41.140625" bestFit="1" customWidth="1"/>
    <col min="12531" max="12544" width="0" hidden="1" customWidth="1"/>
    <col min="12545" max="12545" width="12.5703125" customWidth="1"/>
    <col min="12546" max="12546" width="12.85546875" customWidth="1"/>
    <col min="12547" max="12547" width="19.28515625" customWidth="1"/>
    <col min="12548" max="12548" width="10.5703125" customWidth="1"/>
    <col min="12549" max="12551" width="20.7109375" customWidth="1"/>
    <col min="12552" max="12552" width="37.28515625" customWidth="1"/>
    <col min="12785" max="12785" width="4.140625" bestFit="1" customWidth="1"/>
    <col min="12786" max="12786" width="41.140625" bestFit="1" customWidth="1"/>
    <col min="12787" max="12800" width="0" hidden="1" customWidth="1"/>
    <col min="12801" max="12801" width="12.5703125" customWidth="1"/>
    <col min="12802" max="12802" width="12.85546875" customWidth="1"/>
    <col min="12803" max="12803" width="19.28515625" customWidth="1"/>
    <col min="12804" max="12804" width="10.5703125" customWidth="1"/>
    <col min="12805" max="12807" width="20.7109375" customWidth="1"/>
    <col min="12808" max="12808" width="37.28515625" customWidth="1"/>
    <col min="13041" max="13041" width="4.140625" bestFit="1" customWidth="1"/>
    <col min="13042" max="13042" width="41.140625" bestFit="1" customWidth="1"/>
    <col min="13043" max="13056" width="0" hidden="1" customWidth="1"/>
    <col min="13057" max="13057" width="12.5703125" customWidth="1"/>
    <col min="13058" max="13058" width="12.85546875" customWidth="1"/>
    <col min="13059" max="13059" width="19.28515625" customWidth="1"/>
    <col min="13060" max="13060" width="10.5703125" customWidth="1"/>
    <col min="13061" max="13063" width="20.7109375" customWidth="1"/>
    <col min="13064" max="13064" width="37.28515625" customWidth="1"/>
    <col min="13297" max="13297" width="4.140625" bestFit="1" customWidth="1"/>
    <col min="13298" max="13298" width="41.140625" bestFit="1" customWidth="1"/>
    <col min="13299" max="13312" width="0" hidden="1" customWidth="1"/>
    <col min="13313" max="13313" width="12.5703125" customWidth="1"/>
    <col min="13314" max="13314" width="12.85546875" customWidth="1"/>
    <col min="13315" max="13315" width="19.28515625" customWidth="1"/>
    <col min="13316" max="13316" width="10.5703125" customWidth="1"/>
    <col min="13317" max="13319" width="20.7109375" customWidth="1"/>
    <col min="13320" max="13320" width="37.28515625" customWidth="1"/>
    <col min="13553" max="13553" width="4.140625" bestFit="1" customWidth="1"/>
    <col min="13554" max="13554" width="41.140625" bestFit="1" customWidth="1"/>
    <col min="13555" max="13568" width="0" hidden="1" customWidth="1"/>
    <col min="13569" max="13569" width="12.5703125" customWidth="1"/>
    <col min="13570" max="13570" width="12.85546875" customWidth="1"/>
    <col min="13571" max="13571" width="19.28515625" customWidth="1"/>
    <col min="13572" max="13572" width="10.5703125" customWidth="1"/>
    <col min="13573" max="13575" width="20.7109375" customWidth="1"/>
    <col min="13576" max="13576" width="37.28515625" customWidth="1"/>
    <col min="13809" max="13809" width="4.140625" bestFit="1" customWidth="1"/>
    <col min="13810" max="13810" width="41.140625" bestFit="1" customWidth="1"/>
    <col min="13811" max="13824" width="0" hidden="1" customWidth="1"/>
    <col min="13825" max="13825" width="12.5703125" customWidth="1"/>
    <col min="13826" max="13826" width="12.85546875" customWidth="1"/>
    <col min="13827" max="13827" width="19.28515625" customWidth="1"/>
    <col min="13828" max="13828" width="10.5703125" customWidth="1"/>
    <col min="13829" max="13831" width="20.7109375" customWidth="1"/>
    <col min="13832" max="13832" width="37.28515625" customWidth="1"/>
    <col min="14065" max="14065" width="4.140625" bestFit="1" customWidth="1"/>
    <col min="14066" max="14066" width="41.140625" bestFit="1" customWidth="1"/>
    <col min="14067" max="14080" width="0" hidden="1" customWidth="1"/>
    <col min="14081" max="14081" width="12.5703125" customWidth="1"/>
    <col min="14082" max="14082" width="12.85546875" customWidth="1"/>
    <col min="14083" max="14083" width="19.28515625" customWidth="1"/>
    <col min="14084" max="14084" width="10.5703125" customWidth="1"/>
    <col min="14085" max="14087" width="20.7109375" customWidth="1"/>
    <col min="14088" max="14088" width="37.28515625" customWidth="1"/>
    <col min="14321" max="14321" width="4.140625" bestFit="1" customWidth="1"/>
    <col min="14322" max="14322" width="41.140625" bestFit="1" customWidth="1"/>
    <col min="14323" max="14336" width="0" hidden="1" customWidth="1"/>
    <col min="14337" max="14337" width="12.5703125" customWidth="1"/>
    <col min="14338" max="14338" width="12.85546875" customWidth="1"/>
    <col min="14339" max="14339" width="19.28515625" customWidth="1"/>
    <col min="14340" max="14340" width="10.5703125" customWidth="1"/>
    <col min="14341" max="14343" width="20.7109375" customWidth="1"/>
    <col min="14344" max="14344" width="37.28515625" customWidth="1"/>
    <col min="14577" max="14577" width="4.140625" bestFit="1" customWidth="1"/>
    <col min="14578" max="14578" width="41.140625" bestFit="1" customWidth="1"/>
    <col min="14579" max="14592" width="0" hidden="1" customWidth="1"/>
    <col min="14593" max="14593" width="12.5703125" customWidth="1"/>
    <col min="14594" max="14594" width="12.85546875" customWidth="1"/>
    <col min="14595" max="14595" width="19.28515625" customWidth="1"/>
    <col min="14596" max="14596" width="10.5703125" customWidth="1"/>
    <col min="14597" max="14599" width="20.7109375" customWidth="1"/>
    <col min="14600" max="14600" width="37.28515625" customWidth="1"/>
    <col min="14833" max="14833" width="4.140625" bestFit="1" customWidth="1"/>
    <col min="14834" max="14834" width="41.140625" bestFit="1" customWidth="1"/>
    <col min="14835" max="14848" width="0" hidden="1" customWidth="1"/>
    <col min="14849" max="14849" width="12.5703125" customWidth="1"/>
    <col min="14850" max="14850" width="12.85546875" customWidth="1"/>
    <col min="14851" max="14851" width="19.28515625" customWidth="1"/>
    <col min="14852" max="14852" width="10.5703125" customWidth="1"/>
    <col min="14853" max="14855" width="20.7109375" customWidth="1"/>
    <col min="14856" max="14856" width="37.28515625" customWidth="1"/>
    <col min="15089" max="15089" width="4.140625" bestFit="1" customWidth="1"/>
    <col min="15090" max="15090" width="41.140625" bestFit="1" customWidth="1"/>
    <col min="15091" max="15104" width="0" hidden="1" customWidth="1"/>
    <col min="15105" max="15105" width="12.5703125" customWidth="1"/>
    <col min="15106" max="15106" width="12.85546875" customWidth="1"/>
    <col min="15107" max="15107" width="19.28515625" customWidth="1"/>
    <col min="15108" max="15108" width="10.5703125" customWidth="1"/>
    <col min="15109" max="15111" width="20.7109375" customWidth="1"/>
    <col min="15112" max="15112" width="37.28515625" customWidth="1"/>
    <col min="15345" max="15345" width="4.140625" bestFit="1" customWidth="1"/>
    <col min="15346" max="15346" width="41.140625" bestFit="1" customWidth="1"/>
    <col min="15347" max="15360" width="0" hidden="1" customWidth="1"/>
    <col min="15361" max="15361" width="12.5703125" customWidth="1"/>
    <col min="15362" max="15362" width="12.85546875" customWidth="1"/>
    <col min="15363" max="15363" width="19.28515625" customWidth="1"/>
    <col min="15364" max="15364" width="10.5703125" customWidth="1"/>
    <col min="15365" max="15367" width="20.7109375" customWidth="1"/>
    <col min="15368" max="15368" width="37.28515625" customWidth="1"/>
    <col min="15601" max="15601" width="4.140625" bestFit="1" customWidth="1"/>
    <col min="15602" max="15602" width="41.140625" bestFit="1" customWidth="1"/>
    <col min="15603" max="15616" width="0" hidden="1" customWidth="1"/>
    <col min="15617" max="15617" width="12.5703125" customWidth="1"/>
    <col min="15618" max="15618" width="12.85546875" customWidth="1"/>
    <col min="15619" max="15619" width="19.28515625" customWidth="1"/>
    <col min="15620" max="15620" width="10.5703125" customWidth="1"/>
    <col min="15621" max="15623" width="20.7109375" customWidth="1"/>
    <col min="15624" max="15624" width="37.28515625" customWidth="1"/>
    <col min="15857" max="15857" width="4.140625" bestFit="1" customWidth="1"/>
    <col min="15858" max="15858" width="41.140625" bestFit="1" customWidth="1"/>
    <col min="15859" max="15872" width="0" hidden="1" customWidth="1"/>
    <col min="15873" max="15873" width="12.5703125" customWidth="1"/>
    <col min="15874" max="15874" width="12.85546875" customWidth="1"/>
    <col min="15875" max="15875" width="19.28515625" customWidth="1"/>
    <col min="15876" max="15876" width="10.5703125" customWidth="1"/>
    <col min="15877" max="15879" width="20.7109375" customWidth="1"/>
    <col min="15880" max="15880" width="37.28515625" customWidth="1"/>
    <col min="16113" max="16113" width="4.140625" bestFit="1" customWidth="1"/>
    <col min="16114" max="16114" width="41.140625" bestFit="1" customWidth="1"/>
    <col min="16115" max="16128" width="0" hidden="1" customWidth="1"/>
    <col min="16129" max="16129" width="12.5703125" customWidth="1"/>
    <col min="16130" max="16130" width="12.85546875" customWidth="1"/>
    <col min="16131" max="16131" width="19.28515625" customWidth="1"/>
    <col min="16132" max="16132" width="10.5703125" customWidth="1"/>
    <col min="16133" max="16135" width="20.7109375" customWidth="1"/>
    <col min="16136" max="16136" width="37.28515625" customWidth="1"/>
  </cols>
  <sheetData>
    <row r="1" spans="1:8" ht="51.75" x14ac:dyDescent="0.25">
      <c r="A1" s="1" t="s">
        <v>0</v>
      </c>
      <c r="B1" s="2" t="s">
        <v>1</v>
      </c>
      <c r="C1" s="3" t="s">
        <v>236</v>
      </c>
      <c r="D1" s="3" t="s">
        <v>237</v>
      </c>
      <c r="E1" s="1" t="s">
        <v>2</v>
      </c>
      <c r="F1" s="4" t="s">
        <v>3</v>
      </c>
      <c r="G1" s="4" t="s">
        <v>4</v>
      </c>
      <c r="H1" s="4" t="s">
        <v>5</v>
      </c>
    </row>
    <row r="2" spans="1:8" ht="39" x14ac:dyDescent="0.25">
      <c r="A2" s="5">
        <v>1</v>
      </c>
      <c r="B2" s="1" t="s">
        <v>6</v>
      </c>
      <c r="C2" s="2">
        <f>32+54</f>
        <v>86</v>
      </c>
      <c r="D2" s="2"/>
      <c r="E2" s="4" t="s">
        <v>7</v>
      </c>
      <c r="F2" s="4" t="s">
        <v>8</v>
      </c>
      <c r="G2" s="4">
        <v>1</v>
      </c>
      <c r="H2" s="4" t="s">
        <v>8</v>
      </c>
    </row>
    <row r="3" spans="1:8" ht="39" x14ac:dyDescent="0.25">
      <c r="A3" s="5">
        <v>2</v>
      </c>
      <c r="B3" s="1" t="s">
        <v>9</v>
      </c>
      <c r="C3" s="2">
        <f>80+91</f>
        <v>171</v>
      </c>
      <c r="D3" s="2"/>
      <c r="E3" s="4" t="s">
        <v>7</v>
      </c>
      <c r="F3" s="4" t="s">
        <v>10</v>
      </c>
      <c r="G3" s="4">
        <v>1</v>
      </c>
      <c r="H3" s="4" t="s">
        <v>10</v>
      </c>
    </row>
    <row r="4" spans="1:8" ht="39" x14ac:dyDescent="0.25">
      <c r="A4" s="5">
        <v>3</v>
      </c>
      <c r="B4" s="1" t="s">
        <v>11</v>
      </c>
      <c r="C4" s="2">
        <f>84+32</f>
        <v>116</v>
      </c>
      <c r="D4" s="2"/>
      <c r="E4" s="4" t="s">
        <v>7</v>
      </c>
      <c r="F4" s="4" t="s">
        <v>12</v>
      </c>
      <c r="G4" s="4">
        <v>1</v>
      </c>
      <c r="H4" s="4" t="s">
        <v>12</v>
      </c>
    </row>
    <row r="5" spans="1:8" x14ac:dyDescent="0.25">
      <c r="A5" s="5">
        <v>4</v>
      </c>
      <c r="B5" s="1" t="s">
        <v>13</v>
      </c>
      <c r="C5" s="2">
        <v>300</v>
      </c>
      <c r="D5" s="2"/>
      <c r="E5" s="4" t="s">
        <v>14</v>
      </c>
      <c r="F5" s="1" t="s">
        <v>15</v>
      </c>
      <c r="G5" s="4">
        <v>1</v>
      </c>
      <c r="H5" s="1" t="s">
        <v>15</v>
      </c>
    </row>
    <row r="6" spans="1:8" ht="39" x14ac:dyDescent="0.25">
      <c r="A6" s="5">
        <v>5</v>
      </c>
      <c r="B6" s="1" t="s">
        <v>16</v>
      </c>
      <c r="C6" s="2">
        <f>33+70</f>
        <v>103</v>
      </c>
      <c r="D6" s="2"/>
      <c r="E6" s="4" t="s">
        <v>7</v>
      </c>
      <c r="F6" s="4" t="s">
        <v>17</v>
      </c>
      <c r="G6" s="4">
        <v>1</v>
      </c>
      <c r="H6" s="4" t="s">
        <v>17</v>
      </c>
    </row>
    <row r="7" spans="1:8" ht="39" x14ac:dyDescent="0.25">
      <c r="A7" s="5">
        <v>6</v>
      </c>
      <c r="B7" s="1" t="s">
        <v>18</v>
      </c>
      <c r="C7" s="2">
        <f>20+40+31</f>
        <v>91</v>
      </c>
      <c r="D7" s="2"/>
      <c r="E7" s="4" t="s">
        <v>7</v>
      </c>
      <c r="F7" s="4" t="s">
        <v>19</v>
      </c>
      <c r="G7" s="4">
        <v>1</v>
      </c>
      <c r="H7" s="4" t="s">
        <v>19</v>
      </c>
    </row>
    <row r="8" spans="1:8" ht="39" x14ac:dyDescent="0.25">
      <c r="A8" s="5">
        <v>7</v>
      </c>
      <c r="B8" s="1" t="s">
        <v>20</v>
      </c>
      <c r="C8" s="2">
        <f>10+10</f>
        <v>20</v>
      </c>
      <c r="D8" s="2">
        <v>612</v>
      </c>
      <c r="E8" s="4" t="s">
        <v>7</v>
      </c>
      <c r="F8" s="4" t="s">
        <v>21</v>
      </c>
      <c r="G8" s="4">
        <v>1</v>
      </c>
      <c r="H8" s="4" t="s">
        <v>21</v>
      </c>
    </row>
    <row r="9" spans="1:8" ht="39" x14ac:dyDescent="0.25">
      <c r="A9" s="5">
        <v>8</v>
      </c>
      <c r="B9" s="1" t="s">
        <v>22</v>
      </c>
      <c r="C9" s="2">
        <v>250</v>
      </c>
      <c r="D9" s="2"/>
      <c r="E9" s="4" t="s">
        <v>7</v>
      </c>
      <c r="F9" s="4" t="s">
        <v>23</v>
      </c>
      <c r="G9" s="4">
        <v>1</v>
      </c>
      <c r="H9" s="4" t="s">
        <v>23</v>
      </c>
    </row>
    <row r="10" spans="1:8" ht="39" x14ac:dyDescent="0.25">
      <c r="A10" s="5">
        <v>9</v>
      </c>
      <c r="B10" s="1" t="s">
        <v>24</v>
      </c>
      <c r="C10" s="2">
        <f>48+121</f>
        <v>169</v>
      </c>
      <c r="D10" s="2"/>
      <c r="E10" s="4" t="s">
        <v>7</v>
      </c>
      <c r="F10" s="4" t="s">
        <v>21</v>
      </c>
      <c r="G10" s="4">
        <v>1</v>
      </c>
      <c r="H10" s="4" t="s">
        <v>21</v>
      </c>
    </row>
    <row r="11" spans="1:8" ht="39" x14ac:dyDescent="0.25">
      <c r="A11" s="5">
        <v>10</v>
      </c>
      <c r="B11" s="1" t="s">
        <v>25</v>
      </c>
      <c r="C11" s="2">
        <v>50</v>
      </c>
      <c r="D11" s="2"/>
      <c r="E11" s="4" t="s">
        <v>7</v>
      </c>
      <c r="F11" s="4" t="s">
        <v>21</v>
      </c>
      <c r="G11" s="4">
        <v>1</v>
      </c>
      <c r="H11" s="4" t="s">
        <v>21</v>
      </c>
    </row>
    <row r="12" spans="1:8" s="6" customFormat="1" ht="38.25" x14ac:dyDescent="0.2">
      <c r="A12" s="5">
        <v>11</v>
      </c>
      <c r="B12" s="1" t="s">
        <v>26</v>
      </c>
      <c r="C12" s="2">
        <v>150</v>
      </c>
      <c r="D12" s="2"/>
      <c r="E12" s="4" t="s">
        <v>7</v>
      </c>
      <c r="F12" s="4" t="s">
        <v>21</v>
      </c>
      <c r="G12" s="4">
        <v>1</v>
      </c>
      <c r="H12" s="4" t="s">
        <v>21</v>
      </c>
    </row>
    <row r="13" spans="1:8" s="6" customFormat="1" ht="38.25" x14ac:dyDescent="0.2">
      <c r="A13" s="5">
        <v>12</v>
      </c>
      <c r="B13" s="1" t="s">
        <v>27</v>
      </c>
      <c r="C13" s="2">
        <f>100+42</f>
        <v>142</v>
      </c>
      <c r="D13" s="2"/>
      <c r="E13" s="4" t="s">
        <v>7</v>
      </c>
      <c r="F13" s="4" t="s">
        <v>28</v>
      </c>
      <c r="G13" s="4">
        <v>1</v>
      </c>
      <c r="H13" s="4" t="s">
        <v>28</v>
      </c>
    </row>
    <row r="14" spans="1:8" s="6" customFormat="1" ht="38.25" x14ac:dyDescent="0.2">
      <c r="A14" s="5">
        <v>13</v>
      </c>
      <c r="B14" s="1" t="s">
        <v>29</v>
      </c>
      <c r="C14" s="2">
        <f>115+50+30</f>
        <v>195</v>
      </c>
      <c r="D14" s="2"/>
      <c r="E14" s="4" t="s">
        <v>7</v>
      </c>
      <c r="F14" s="4" t="s">
        <v>30</v>
      </c>
      <c r="G14" s="4">
        <v>1</v>
      </c>
      <c r="H14" s="4" t="s">
        <v>30</v>
      </c>
    </row>
    <row r="15" spans="1:8" ht="39" x14ac:dyDescent="0.25">
      <c r="A15" s="5">
        <v>14</v>
      </c>
      <c r="B15" s="1" t="s">
        <v>31</v>
      </c>
      <c r="C15" s="2">
        <f>54+60+18+40</f>
        <v>172</v>
      </c>
      <c r="D15" s="2"/>
      <c r="E15" s="4" t="s">
        <v>7</v>
      </c>
      <c r="F15" s="4" t="s">
        <v>32</v>
      </c>
      <c r="G15" s="4">
        <v>1</v>
      </c>
      <c r="H15" s="4" t="s">
        <v>32</v>
      </c>
    </row>
    <row r="16" spans="1:8" ht="39" x14ac:dyDescent="0.25">
      <c r="A16" s="5">
        <v>15</v>
      </c>
      <c r="B16" s="1" t="s">
        <v>33</v>
      </c>
      <c r="C16" s="2">
        <f>80+22</f>
        <v>102</v>
      </c>
      <c r="D16" s="2"/>
      <c r="E16" s="4" t="s">
        <v>7</v>
      </c>
      <c r="F16" s="4" t="s">
        <v>34</v>
      </c>
      <c r="G16" s="4">
        <v>1</v>
      </c>
      <c r="H16" s="4" t="s">
        <v>34</v>
      </c>
    </row>
    <row r="17" spans="1:8" ht="39" x14ac:dyDescent="0.25">
      <c r="A17" s="5">
        <v>16</v>
      </c>
      <c r="B17" s="1" t="s">
        <v>35</v>
      </c>
      <c r="C17" s="2">
        <f>36+72</f>
        <v>108</v>
      </c>
      <c r="D17" s="2"/>
      <c r="E17" s="4" t="s">
        <v>7</v>
      </c>
      <c r="F17" s="4" t="s">
        <v>36</v>
      </c>
      <c r="G17" s="4">
        <v>1</v>
      </c>
      <c r="H17" s="4" t="s">
        <v>36</v>
      </c>
    </row>
    <row r="18" spans="1:8" s="6" customFormat="1" ht="38.25" x14ac:dyDescent="0.2">
      <c r="A18" s="5">
        <v>17</v>
      </c>
      <c r="B18" s="1" t="s">
        <v>37</v>
      </c>
      <c r="C18" s="2">
        <f>88+48</f>
        <v>136</v>
      </c>
      <c r="D18" s="2"/>
      <c r="E18" s="4" t="s">
        <v>7</v>
      </c>
      <c r="F18" s="4" t="s">
        <v>38</v>
      </c>
      <c r="G18" s="4">
        <v>1</v>
      </c>
      <c r="H18" s="4" t="s">
        <v>38</v>
      </c>
    </row>
    <row r="19" spans="1:8" s="6" customFormat="1" ht="38.25" x14ac:dyDescent="0.2">
      <c r="A19" s="5">
        <v>18</v>
      </c>
      <c r="B19" s="1" t="s">
        <v>39</v>
      </c>
      <c r="C19" s="2">
        <f>10+2+2</f>
        <v>14</v>
      </c>
      <c r="D19" s="2"/>
      <c r="E19" s="4" t="s">
        <v>7</v>
      </c>
      <c r="F19" s="4" t="s">
        <v>40</v>
      </c>
      <c r="G19" s="4">
        <v>1</v>
      </c>
      <c r="H19" s="4" t="s">
        <v>40</v>
      </c>
    </row>
    <row r="20" spans="1:8" s="6" customFormat="1" ht="38.25" x14ac:dyDescent="0.2">
      <c r="A20" s="5">
        <v>19</v>
      </c>
      <c r="B20" s="1" t="s">
        <v>41</v>
      </c>
      <c r="C20" s="2">
        <f>55+5</f>
        <v>60</v>
      </c>
      <c r="D20" s="2"/>
      <c r="E20" s="4" t="s">
        <v>7</v>
      </c>
      <c r="F20" s="4" t="s">
        <v>42</v>
      </c>
      <c r="G20" s="4">
        <v>1</v>
      </c>
      <c r="H20" s="4" t="s">
        <v>42</v>
      </c>
    </row>
    <row r="21" spans="1:8" s="6" customFormat="1" ht="38.25" x14ac:dyDescent="0.2">
      <c r="A21" s="5">
        <v>20</v>
      </c>
      <c r="B21" s="1" t="s">
        <v>43</v>
      </c>
      <c r="C21" s="2">
        <f>15+65</f>
        <v>80</v>
      </c>
      <c r="D21" s="2"/>
      <c r="E21" s="4" t="s">
        <v>7</v>
      </c>
      <c r="F21" s="4" t="s">
        <v>44</v>
      </c>
      <c r="G21" s="4">
        <v>1</v>
      </c>
      <c r="H21" s="4" t="s">
        <v>44</v>
      </c>
    </row>
    <row r="22" spans="1:8" s="6" customFormat="1" ht="38.25" x14ac:dyDescent="0.2">
      <c r="A22" s="5">
        <v>21</v>
      </c>
      <c r="B22" s="1" t="s">
        <v>45</v>
      </c>
      <c r="C22" s="2">
        <f>24+48</f>
        <v>72</v>
      </c>
      <c r="D22" s="2"/>
      <c r="E22" s="4" t="s">
        <v>7</v>
      </c>
      <c r="F22" s="4" t="s">
        <v>46</v>
      </c>
      <c r="G22" s="4">
        <v>1</v>
      </c>
      <c r="H22" s="4" t="s">
        <v>46</v>
      </c>
    </row>
    <row r="23" spans="1:8" s="6" customFormat="1" ht="38.25" x14ac:dyDescent="0.2">
      <c r="A23" s="5">
        <v>22</v>
      </c>
      <c r="B23" s="1" t="s">
        <v>47</v>
      </c>
      <c r="C23" s="2">
        <f>40+2</f>
        <v>42</v>
      </c>
      <c r="D23" s="2"/>
      <c r="E23" s="4" t="s">
        <v>7</v>
      </c>
      <c r="F23" s="4" t="s">
        <v>48</v>
      </c>
      <c r="G23" s="4">
        <v>1</v>
      </c>
      <c r="H23" s="4" t="s">
        <v>48</v>
      </c>
    </row>
    <row r="24" spans="1:8" s="6" customFormat="1" ht="38.25" x14ac:dyDescent="0.2">
      <c r="A24" s="5">
        <v>23</v>
      </c>
      <c r="B24" s="1" t="s">
        <v>49</v>
      </c>
      <c r="C24" s="2">
        <f>20+20</f>
        <v>40</v>
      </c>
      <c r="D24" s="2"/>
      <c r="E24" s="4" t="s">
        <v>7</v>
      </c>
      <c r="F24" s="4" t="s">
        <v>50</v>
      </c>
      <c r="G24" s="4">
        <v>1</v>
      </c>
      <c r="H24" s="4" t="s">
        <v>50</v>
      </c>
    </row>
    <row r="25" spans="1:8" s="6" customFormat="1" ht="38.25" x14ac:dyDescent="0.2">
      <c r="A25" s="5">
        <v>24</v>
      </c>
      <c r="B25" s="1" t="s">
        <v>51</v>
      </c>
      <c r="C25" s="2">
        <f>10+40</f>
        <v>50</v>
      </c>
      <c r="D25" s="2"/>
      <c r="E25" s="4" t="s">
        <v>7</v>
      </c>
      <c r="F25" s="4" t="s">
        <v>50</v>
      </c>
      <c r="G25" s="4">
        <v>1</v>
      </c>
      <c r="H25" s="4" t="s">
        <v>50</v>
      </c>
    </row>
    <row r="26" spans="1:8" s="6" customFormat="1" ht="38.25" x14ac:dyDescent="0.2">
      <c r="A26" s="5">
        <v>25</v>
      </c>
      <c r="B26" s="1" t="s">
        <v>52</v>
      </c>
      <c r="C26" s="2">
        <f>15+15</f>
        <v>30</v>
      </c>
      <c r="D26" s="2"/>
      <c r="E26" s="4" t="s">
        <v>7</v>
      </c>
      <c r="F26" s="4" t="s">
        <v>53</v>
      </c>
      <c r="G26" s="4">
        <v>1</v>
      </c>
      <c r="H26" s="4" t="s">
        <v>53</v>
      </c>
    </row>
    <row r="27" spans="1:8" s="6" customFormat="1" ht="38.25" x14ac:dyDescent="0.2">
      <c r="A27" s="5">
        <v>26</v>
      </c>
      <c r="B27" s="1" t="s">
        <v>54</v>
      </c>
      <c r="C27" s="2">
        <f>72+22</f>
        <v>94</v>
      </c>
      <c r="D27" s="2"/>
      <c r="E27" s="4" t="s">
        <v>7</v>
      </c>
      <c r="F27" s="4" t="s">
        <v>55</v>
      </c>
      <c r="G27" s="4">
        <v>1</v>
      </c>
      <c r="H27" s="4" t="s">
        <v>55</v>
      </c>
    </row>
    <row r="28" spans="1:8" s="6" customFormat="1" ht="38.25" x14ac:dyDescent="0.2">
      <c r="A28" s="5">
        <v>27</v>
      </c>
      <c r="B28" s="1" t="s">
        <v>56</v>
      </c>
      <c r="C28" s="2">
        <f>15+21+52+41</f>
        <v>129</v>
      </c>
      <c r="D28" s="2"/>
      <c r="E28" s="4" t="s">
        <v>7</v>
      </c>
      <c r="F28" s="1" t="s">
        <v>56</v>
      </c>
      <c r="G28" s="4">
        <v>1</v>
      </c>
      <c r="H28" s="1" t="s">
        <v>56</v>
      </c>
    </row>
    <row r="29" spans="1:8" s="6" customFormat="1" ht="38.25" x14ac:dyDescent="0.2">
      <c r="A29" s="5">
        <v>28</v>
      </c>
      <c r="B29" s="1" t="s">
        <v>57</v>
      </c>
      <c r="C29" s="2">
        <f>23+25+47+30</f>
        <v>125</v>
      </c>
      <c r="D29" s="2"/>
      <c r="E29" s="4" t="s">
        <v>7</v>
      </c>
      <c r="F29" s="4" t="s">
        <v>58</v>
      </c>
      <c r="G29" s="4">
        <v>1</v>
      </c>
      <c r="H29" s="4" t="s">
        <v>58</v>
      </c>
    </row>
    <row r="30" spans="1:8" s="6" customFormat="1" ht="38.25" x14ac:dyDescent="0.2">
      <c r="A30" s="5">
        <v>29</v>
      </c>
      <c r="B30" s="1" t="s">
        <v>59</v>
      </c>
      <c r="C30" s="2">
        <f>1+1+1</f>
        <v>3</v>
      </c>
      <c r="D30" s="2"/>
      <c r="E30" s="4" t="s">
        <v>7</v>
      </c>
      <c r="F30" s="4" t="s">
        <v>60</v>
      </c>
      <c r="G30" s="4">
        <v>1</v>
      </c>
      <c r="H30" s="4" t="s">
        <v>60</v>
      </c>
    </row>
    <row r="31" spans="1:8" s="6" customFormat="1" ht="38.25" x14ac:dyDescent="0.2">
      <c r="A31" s="5">
        <v>30</v>
      </c>
      <c r="B31" s="1" t="s">
        <v>61</v>
      </c>
      <c r="C31" s="2">
        <f>2+2+2+2</f>
        <v>8</v>
      </c>
      <c r="D31" s="2"/>
      <c r="E31" s="4" t="s">
        <v>7</v>
      </c>
      <c r="F31" s="4" t="s">
        <v>62</v>
      </c>
      <c r="G31" s="4">
        <v>1</v>
      </c>
      <c r="H31" s="4" t="s">
        <v>62</v>
      </c>
    </row>
    <row r="32" spans="1:8" s="6" customFormat="1" ht="38.25" x14ac:dyDescent="0.2">
      <c r="A32" s="5">
        <v>31</v>
      </c>
      <c r="B32" s="1" t="s">
        <v>174</v>
      </c>
      <c r="C32" s="2">
        <f>132+50</f>
        <v>182</v>
      </c>
      <c r="D32" s="2">
        <v>500</v>
      </c>
      <c r="E32" s="4" t="s">
        <v>7</v>
      </c>
      <c r="F32" s="4" t="s">
        <v>63</v>
      </c>
      <c r="G32" s="4">
        <v>1</v>
      </c>
      <c r="H32" s="4" t="s">
        <v>63</v>
      </c>
    </row>
    <row r="33" spans="1:8" s="6" customFormat="1" ht="38.25" x14ac:dyDescent="0.2">
      <c r="A33" s="5">
        <v>32</v>
      </c>
      <c r="B33" s="1" t="s">
        <v>175</v>
      </c>
      <c r="C33" s="2">
        <f>80+80</f>
        <v>160</v>
      </c>
      <c r="D33" s="2"/>
      <c r="E33" s="4" t="s">
        <v>7</v>
      </c>
      <c r="F33" s="4" t="s">
        <v>64</v>
      </c>
      <c r="G33" s="4">
        <v>1</v>
      </c>
      <c r="H33" s="4" t="s">
        <v>64</v>
      </c>
    </row>
    <row r="34" spans="1:8" s="6" customFormat="1" ht="38.25" x14ac:dyDescent="0.2">
      <c r="A34" s="5">
        <v>33</v>
      </c>
      <c r="B34" s="1" t="s">
        <v>176</v>
      </c>
      <c r="C34" s="2">
        <f>35+20+20</f>
        <v>75</v>
      </c>
      <c r="D34" s="2">
        <v>350</v>
      </c>
      <c r="E34" s="4" t="s">
        <v>7</v>
      </c>
      <c r="F34" s="4" t="s">
        <v>65</v>
      </c>
      <c r="G34" s="4">
        <v>1</v>
      </c>
      <c r="H34" s="4" t="s">
        <v>65</v>
      </c>
    </row>
    <row r="35" spans="1:8" ht="39" x14ac:dyDescent="0.25">
      <c r="A35" s="5">
        <v>34</v>
      </c>
      <c r="B35" s="1" t="s">
        <v>66</v>
      </c>
      <c r="C35" s="2">
        <f>40+35+80+60+120</f>
        <v>335</v>
      </c>
      <c r="D35" s="2"/>
      <c r="E35" s="4" t="s">
        <v>7</v>
      </c>
      <c r="F35" s="4" t="s">
        <v>173</v>
      </c>
      <c r="G35" s="4">
        <v>1</v>
      </c>
      <c r="H35" s="4" t="s">
        <v>67</v>
      </c>
    </row>
    <row r="36" spans="1:8" s="6" customFormat="1" ht="25.5" x14ac:dyDescent="0.2">
      <c r="A36" s="5">
        <v>35</v>
      </c>
      <c r="B36" s="1" t="s">
        <v>178</v>
      </c>
      <c r="C36" s="2">
        <f>2+2</f>
        <v>4</v>
      </c>
      <c r="D36" s="2"/>
      <c r="E36" s="4"/>
      <c r="F36" s="4" t="s">
        <v>172</v>
      </c>
      <c r="G36" s="4">
        <v>1</v>
      </c>
      <c r="H36" s="4" t="s">
        <v>67</v>
      </c>
    </row>
    <row r="37" spans="1:8" s="6" customFormat="1" ht="25.5" x14ac:dyDescent="0.2">
      <c r="A37" s="5">
        <v>36</v>
      </c>
      <c r="B37" s="1" t="s">
        <v>177</v>
      </c>
      <c r="C37" s="2">
        <f>2+2</f>
        <v>4</v>
      </c>
      <c r="D37" s="2"/>
      <c r="E37" s="4"/>
      <c r="F37" s="4" t="s">
        <v>172</v>
      </c>
      <c r="G37" s="4">
        <v>1</v>
      </c>
      <c r="H37" s="4" t="s">
        <v>67</v>
      </c>
    </row>
    <row r="38" spans="1:8" s="6" customFormat="1" ht="38.25" x14ac:dyDescent="0.2">
      <c r="A38" s="5">
        <v>37</v>
      </c>
      <c r="B38" s="1" t="s">
        <v>179</v>
      </c>
      <c r="C38" s="2">
        <f>2+2</f>
        <v>4</v>
      </c>
      <c r="D38" s="2"/>
      <c r="E38" s="4" t="s">
        <v>7</v>
      </c>
      <c r="F38" s="4" t="s">
        <v>68</v>
      </c>
      <c r="G38" s="4">
        <v>1</v>
      </c>
      <c r="H38" s="4" t="s">
        <v>68</v>
      </c>
    </row>
    <row r="39" spans="1:8" s="6" customFormat="1" ht="38.25" x14ac:dyDescent="0.2">
      <c r="A39" s="5">
        <v>38</v>
      </c>
      <c r="B39" s="1" t="s">
        <v>180</v>
      </c>
      <c r="C39" s="2">
        <f>41+120</f>
        <v>161</v>
      </c>
      <c r="D39" s="2"/>
      <c r="E39" s="4" t="s">
        <v>7</v>
      </c>
      <c r="F39" s="4" t="s">
        <v>69</v>
      </c>
      <c r="G39" s="4">
        <v>1</v>
      </c>
      <c r="H39" s="4" t="s">
        <v>69</v>
      </c>
    </row>
    <row r="40" spans="1:8" ht="39" x14ac:dyDescent="0.25">
      <c r="A40" s="5">
        <v>39</v>
      </c>
      <c r="B40" s="1" t="s">
        <v>70</v>
      </c>
      <c r="C40" s="2">
        <f>30+60</f>
        <v>90</v>
      </c>
      <c r="D40" s="2"/>
      <c r="E40" s="4" t="s">
        <v>7</v>
      </c>
      <c r="F40" s="4" t="s">
        <v>71</v>
      </c>
      <c r="G40" s="4">
        <v>1</v>
      </c>
      <c r="H40" s="4" t="s">
        <v>71</v>
      </c>
    </row>
    <row r="41" spans="1:8" s="6" customFormat="1" ht="38.25" x14ac:dyDescent="0.2">
      <c r="A41" s="5">
        <v>40</v>
      </c>
      <c r="B41" s="1" t="s">
        <v>181</v>
      </c>
      <c r="C41" s="2">
        <f>53+80</f>
        <v>133</v>
      </c>
      <c r="D41" s="2"/>
      <c r="E41" s="4" t="s">
        <v>7</v>
      </c>
      <c r="F41" s="4" t="s">
        <v>72</v>
      </c>
      <c r="G41" s="4">
        <v>1</v>
      </c>
      <c r="H41" s="4" t="s">
        <v>72</v>
      </c>
    </row>
    <row r="42" spans="1:8" ht="39" x14ac:dyDescent="0.25">
      <c r="A42" s="5">
        <v>41</v>
      </c>
      <c r="B42" s="1" t="s">
        <v>182</v>
      </c>
      <c r="C42" s="2">
        <f>25+30</f>
        <v>55</v>
      </c>
      <c r="D42" s="2"/>
      <c r="E42" s="4" t="s">
        <v>7</v>
      </c>
      <c r="F42" s="4" t="s">
        <v>73</v>
      </c>
      <c r="G42" s="4">
        <v>1</v>
      </c>
      <c r="H42" s="4" t="s">
        <v>73</v>
      </c>
    </row>
    <row r="43" spans="1:8" s="6" customFormat="1" ht="38.25" x14ac:dyDescent="0.2">
      <c r="A43" s="5">
        <v>42</v>
      </c>
      <c r="B43" s="1" t="s">
        <v>183</v>
      </c>
      <c r="C43" s="2">
        <v>50</v>
      </c>
      <c r="D43" s="2"/>
      <c r="E43" s="4" t="s">
        <v>7</v>
      </c>
      <c r="F43" s="4" t="s">
        <v>74</v>
      </c>
      <c r="G43" s="4">
        <v>1</v>
      </c>
      <c r="H43" s="4" t="s">
        <v>74</v>
      </c>
    </row>
    <row r="44" spans="1:8" s="6" customFormat="1" ht="38.25" x14ac:dyDescent="0.2">
      <c r="A44" s="5">
        <v>43</v>
      </c>
      <c r="B44" s="1" t="s">
        <v>184</v>
      </c>
      <c r="C44" s="2">
        <f>76+52+40</f>
        <v>168</v>
      </c>
      <c r="D44" s="2"/>
      <c r="E44" s="4" t="s">
        <v>7</v>
      </c>
      <c r="F44" s="4" t="s">
        <v>75</v>
      </c>
      <c r="G44" s="4">
        <v>1</v>
      </c>
      <c r="H44" s="4" t="s">
        <v>75</v>
      </c>
    </row>
    <row r="45" spans="1:8" ht="39" x14ac:dyDescent="0.25">
      <c r="A45" s="5">
        <v>44</v>
      </c>
      <c r="B45" s="1" t="s">
        <v>76</v>
      </c>
      <c r="C45" s="2">
        <f>23+100+170+26</f>
        <v>319</v>
      </c>
      <c r="D45" s="2"/>
      <c r="E45" s="4" t="s">
        <v>7</v>
      </c>
      <c r="F45" s="4" t="s">
        <v>77</v>
      </c>
      <c r="G45" s="4">
        <v>1</v>
      </c>
      <c r="H45" s="4" t="s">
        <v>77</v>
      </c>
    </row>
    <row r="46" spans="1:8" ht="39" x14ac:dyDescent="0.25">
      <c r="A46" s="5">
        <v>45</v>
      </c>
      <c r="B46" s="1" t="s">
        <v>78</v>
      </c>
      <c r="C46" s="2">
        <f>60+65</f>
        <v>125</v>
      </c>
      <c r="D46" s="2"/>
      <c r="E46" s="4" t="s">
        <v>7</v>
      </c>
      <c r="F46" s="1" t="s">
        <v>79</v>
      </c>
      <c r="G46" s="4">
        <v>1</v>
      </c>
      <c r="H46" s="1" t="s">
        <v>79</v>
      </c>
    </row>
    <row r="47" spans="1:8" ht="39" x14ac:dyDescent="0.25">
      <c r="A47" s="5">
        <v>46</v>
      </c>
      <c r="B47" s="1" t="s">
        <v>80</v>
      </c>
      <c r="C47" s="2">
        <f>45+25</f>
        <v>70</v>
      </c>
      <c r="D47" s="2"/>
      <c r="E47" s="4" t="s">
        <v>7</v>
      </c>
      <c r="F47" s="1" t="s">
        <v>79</v>
      </c>
      <c r="G47" s="4">
        <v>1</v>
      </c>
      <c r="H47" s="1" t="s">
        <v>79</v>
      </c>
    </row>
    <row r="48" spans="1:8" s="6" customFormat="1" ht="38.25" x14ac:dyDescent="0.2">
      <c r="A48" s="5">
        <v>47</v>
      </c>
      <c r="B48" s="1" t="s">
        <v>81</v>
      </c>
      <c r="C48" s="2">
        <f>45+42+55</f>
        <v>142</v>
      </c>
      <c r="D48" s="2"/>
      <c r="E48" s="4" t="s">
        <v>7</v>
      </c>
      <c r="F48" s="4" t="s">
        <v>82</v>
      </c>
      <c r="G48" s="4">
        <v>1</v>
      </c>
      <c r="H48" s="4" t="s">
        <v>82</v>
      </c>
    </row>
    <row r="49" spans="1:8" s="6" customFormat="1" ht="38.25" x14ac:dyDescent="0.2">
      <c r="A49" s="5">
        <v>48</v>
      </c>
      <c r="B49" s="1" t="s">
        <v>83</v>
      </c>
      <c r="C49" s="2">
        <f>55+22</f>
        <v>77</v>
      </c>
      <c r="D49" s="2"/>
      <c r="E49" s="4" t="s">
        <v>7</v>
      </c>
      <c r="F49" s="4" t="s">
        <v>68</v>
      </c>
      <c r="G49" s="4">
        <v>1</v>
      </c>
      <c r="H49" s="4" t="s">
        <v>68</v>
      </c>
    </row>
    <row r="50" spans="1:8" s="6" customFormat="1" ht="38.25" x14ac:dyDescent="0.2">
      <c r="A50" s="5">
        <v>49</v>
      </c>
      <c r="B50" s="1" t="s">
        <v>84</v>
      </c>
      <c r="C50" s="2">
        <f>21+20</f>
        <v>41</v>
      </c>
      <c r="D50" s="2"/>
      <c r="E50" s="4" t="s">
        <v>7</v>
      </c>
      <c r="F50" s="4" t="s">
        <v>85</v>
      </c>
      <c r="G50" s="4">
        <v>1</v>
      </c>
      <c r="H50" s="4" t="s">
        <v>85</v>
      </c>
    </row>
    <row r="51" spans="1:8" ht="39" x14ac:dyDescent="0.25">
      <c r="A51" s="5">
        <v>50</v>
      </c>
      <c r="B51" s="1" t="s">
        <v>86</v>
      </c>
      <c r="C51" s="2">
        <f>88+160</f>
        <v>248</v>
      </c>
      <c r="D51" s="2"/>
      <c r="E51" s="4" t="s">
        <v>7</v>
      </c>
      <c r="F51" s="4" t="s">
        <v>87</v>
      </c>
      <c r="G51" s="4">
        <v>1</v>
      </c>
      <c r="H51" s="4" t="s">
        <v>87</v>
      </c>
    </row>
    <row r="52" spans="1:8" ht="39" x14ac:dyDescent="0.25">
      <c r="A52" s="5">
        <v>51</v>
      </c>
      <c r="B52" s="1" t="s">
        <v>88</v>
      </c>
      <c r="C52" s="2">
        <f>114+92</f>
        <v>206</v>
      </c>
      <c r="D52" s="2"/>
      <c r="E52" s="4" t="s">
        <v>7</v>
      </c>
      <c r="F52" s="4" t="s">
        <v>89</v>
      </c>
      <c r="G52" s="4">
        <v>1</v>
      </c>
      <c r="H52" s="4" t="s">
        <v>89</v>
      </c>
    </row>
    <row r="53" spans="1:8" s="6" customFormat="1" ht="38.25" x14ac:dyDescent="0.2">
      <c r="A53" s="5">
        <v>52</v>
      </c>
      <c r="B53" s="1" t="s">
        <v>90</v>
      </c>
      <c r="C53" s="2">
        <v>77</v>
      </c>
      <c r="D53" s="2"/>
      <c r="E53" s="4" t="s">
        <v>7</v>
      </c>
      <c r="F53" s="4" t="s">
        <v>8</v>
      </c>
      <c r="G53" s="4">
        <v>1</v>
      </c>
      <c r="H53" s="4" t="s">
        <v>8</v>
      </c>
    </row>
    <row r="54" spans="1:8" s="6" customFormat="1" ht="38.25" x14ac:dyDescent="0.2">
      <c r="A54" s="5">
        <v>53</v>
      </c>
      <c r="B54" s="1" t="s">
        <v>91</v>
      </c>
      <c r="C54" s="2">
        <f>36+80</f>
        <v>116</v>
      </c>
      <c r="D54" s="2"/>
      <c r="E54" s="4" t="s">
        <v>7</v>
      </c>
      <c r="F54" s="4" t="s">
        <v>8</v>
      </c>
      <c r="G54" s="4">
        <v>1</v>
      </c>
      <c r="H54" s="4" t="s">
        <v>8</v>
      </c>
    </row>
    <row r="55" spans="1:8" s="6" customFormat="1" ht="38.25" x14ac:dyDescent="0.2">
      <c r="A55" s="5">
        <v>54</v>
      </c>
      <c r="B55" s="1" t="s">
        <v>92</v>
      </c>
      <c r="C55" s="2">
        <f>10+50</f>
        <v>60</v>
      </c>
      <c r="D55" s="2">
        <v>630</v>
      </c>
      <c r="E55" s="4" t="s">
        <v>7</v>
      </c>
      <c r="F55" s="4" t="s">
        <v>8</v>
      </c>
      <c r="G55" s="4">
        <v>1</v>
      </c>
      <c r="H55" s="4" t="s">
        <v>8</v>
      </c>
    </row>
    <row r="56" spans="1:8" s="6" customFormat="1" ht="38.25" x14ac:dyDescent="0.2">
      <c r="A56" s="5">
        <v>55</v>
      </c>
      <c r="B56" s="1" t="s">
        <v>93</v>
      </c>
      <c r="C56" s="2">
        <f>12+10</f>
        <v>22</v>
      </c>
      <c r="D56" s="2">
        <v>550</v>
      </c>
      <c r="E56" s="4" t="s">
        <v>7</v>
      </c>
      <c r="F56" s="4" t="s">
        <v>94</v>
      </c>
      <c r="G56" s="4">
        <v>1</v>
      </c>
      <c r="H56" s="4" t="s">
        <v>94</v>
      </c>
    </row>
    <row r="57" spans="1:8" s="6" customFormat="1" ht="38.25" x14ac:dyDescent="0.2">
      <c r="A57" s="5">
        <v>56</v>
      </c>
      <c r="B57" s="1" t="s">
        <v>95</v>
      </c>
      <c r="C57" s="2">
        <f>42+86+175</f>
        <v>303</v>
      </c>
      <c r="D57" s="2"/>
      <c r="E57" s="4" t="s">
        <v>7</v>
      </c>
      <c r="F57" s="4" t="s">
        <v>94</v>
      </c>
      <c r="G57" s="4">
        <v>1</v>
      </c>
      <c r="H57" s="4" t="s">
        <v>94</v>
      </c>
    </row>
    <row r="58" spans="1:8" s="6" customFormat="1" ht="38.25" x14ac:dyDescent="0.2">
      <c r="A58" s="5">
        <v>57</v>
      </c>
      <c r="B58" s="1" t="s">
        <v>96</v>
      </c>
      <c r="C58" s="2">
        <f>35+20</f>
        <v>55</v>
      </c>
      <c r="D58" s="2"/>
      <c r="E58" s="4" t="s">
        <v>7</v>
      </c>
      <c r="F58" s="4" t="s">
        <v>97</v>
      </c>
      <c r="G58" s="4">
        <v>1</v>
      </c>
      <c r="H58" s="4" t="s">
        <v>97</v>
      </c>
    </row>
    <row r="59" spans="1:8" s="6" customFormat="1" ht="38.25" x14ac:dyDescent="0.2">
      <c r="A59" s="5">
        <v>58</v>
      </c>
      <c r="B59" s="1" t="s">
        <v>98</v>
      </c>
      <c r="C59" s="2">
        <f>31+65</f>
        <v>96</v>
      </c>
      <c r="D59" s="2"/>
      <c r="E59" s="4" t="s">
        <v>7</v>
      </c>
      <c r="F59" s="4" t="s">
        <v>99</v>
      </c>
      <c r="G59" s="4">
        <v>1</v>
      </c>
      <c r="H59" s="4" t="s">
        <v>99</v>
      </c>
    </row>
    <row r="60" spans="1:8" s="6" customFormat="1" ht="38.25" x14ac:dyDescent="0.2">
      <c r="A60" s="5">
        <v>59</v>
      </c>
      <c r="B60" s="1" t="s">
        <v>100</v>
      </c>
      <c r="C60" s="2">
        <f>27+51</f>
        <v>78</v>
      </c>
      <c r="D60" s="2"/>
      <c r="E60" s="4" t="s">
        <v>7</v>
      </c>
      <c r="F60" s="4" t="s">
        <v>101</v>
      </c>
      <c r="G60" s="4">
        <v>1</v>
      </c>
      <c r="H60" s="4" t="s">
        <v>101</v>
      </c>
    </row>
    <row r="61" spans="1:8" s="6" customFormat="1" ht="38.25" x14ac:dyDescent="0.2">
      <c r="A61" s="5">
        <v>60</v>
      </c>
      <c r="B61" s="1" t="s">
        <v>102</v>
      </c>
      <c r="C61" s="2">
        <f>26+36+40</f>
        <v>102</v>
      </c>
      <c r="D61" s="2"/>
      <c r="E61" s="4" t="s">
        <v>7</v>
      </c>
      <c r="F61" s="4" t="s">
        <v>103</v>
      </c>
      <c r="G61" s="4">
        <v>1</v>
      </c>
      <c r="H61" s="4" t="s">
        <v>103</v>
      </c>
    </row>
    <row r="62" spans="1:8" s="6" customFormat="1" ht="38.25" x14ac:dyDescent="0.2">
      <c r="A62" s="5">
        <v>61</v>
      </c>
      <c r="B62" s="1" t="s">
        <v>104</v>
      </c>
      <c r="C62" s="2">
        <f>20+31</f>
        <v>51</v>
      </c>
      <c r="D62" s="2"/>
      <c r="E62" s="4" t="s">
        <v>7</v>
      </c>
      <c r="F62" s="4" t="s">
        <v>105</v>
      </c>
      <c r="G62" s="4">
        <v>1</v>
      </c>
      <c r="H62" s="4" t="s">
        <v>105</v>
      </c>
    </row>
    <row r="63" spans="1:8" ht="39" x14ac:dyDescent="0.25">
      <c r="A63" s="5">
        <v>62</v>
      </c>
      <c r="B63" s="1" t="s">
        <v>106</v>
      </c>
      <c r="C63" s="2">
        <f>25+25</f>
        <v>50</v>
      </c>
      <c r="D63" s="2"/>
      <c r="E63" s="4" t="s">
        <v>7</v>
      </c>
      <c r="F63" s="4" t="s">
        <v>107</v>
      </c>
      <c r="G63" s="4">
        <v>1</v>
      </c>
      <c r="H63" s="4" t="s">
        <v>107</v>
      </c>
    </row>
    <row r="64" spans="1:8" ht="39" x14ac:dyDescent="0.25">
      <c r="A64" s="5">
        <v>63</v>
      </c>
      <c r="B64" s="1" t="s">
        <v>108</v>
      </c>
      <c r="C64" s="2">
        <f>5+25</f>
        <v>30</v>
      </c>
      <c r="D64" s="2"/>
      <c r="E64" s="4" t="s">
        <v>7</v>
      </c>
      <c r="F64" s="4" t="s">
        <v>89</v>
      </c>
      <c r="G64" s="4">
        <v>1</v>
      </c>
      <c r="H64" s="4" t="s">
        <v>89</v>
      </c>
    </row>
    <row r="65" spans="1:8" s="6" customFormat="1" ht="38.25" x14ac:dyDescent="0.2">
      <c r="A65" s="5">
        <v>64</v>
      </c>
      <c r="B65" s="1" t="s">
        <v>109</v>
      </c>
      <c r="C65" s="2">
        <f>24+20+27</f>
        <v>71</v>
      </c>
      <c r="D65" s="2"/>
      <c r="E65" s="4" t="s">
        <v>7</v>
      </c>
      <c r="F65" s="4" t="s">
        <v>110</v>
      </c>
      <c r="G65" s="4">
        <v>1</v>
      </c>
      <c r="H65" s="4" t="s">
        <v>110</v>
      </c>
    </row>
    <row r="66" spans="1:8" s="6" customFormat="1" ht="38.25" x14ac:dyDescent="0.2">
      <c r="A66" s="5">
        <v>65</v>
      </c>
      <c r="B66" s="1" t="s">
        <v>185</v>
      </c>
      <c r="C66" s="7"/>
      <c r="D66" s="2"/>
      <c r="E66" s="4" t="s">
        <v>7</v>
      </c>
      <c r="F66" s="1" t="s">
        <v>111</v>
      </c>
      <c r="G66" s="4"/>
      <c r="H66" s="1" t="s">
        <v>111</v>
      </c>
    </row>
    <row r="67" spans="1:8" s="6" customFormat="1" ht="38.25" x14ac:dyDescent="0.2">
      <c r="A67" s="5">
        <v>66</v>
      </c>
      <c r="B67" s="1" t="s">
        <v>186</v>
      </c>
      <c r="C67" s="7"/>
      <c r="D67" s="2"/>
      <c r="E67" s="4" t="s">
        <v>7</v>
      </c>
      <c r="F67" s="1" t="s">
        <v>111</v>
      </c>
      <c r="G67" s="4"/>
      <c r="H67" s="1" t="s">
        <v>111</v>
      </c>
    </row>
    <row r="68" spans="1:8" s="6" customFormat="1" ht="38.25" x14ac:dyDescent="0.2">
      <c r="A68" s="5">
        <v>67</v>
      </c>
      <c r="B68" s="1" t="s">
        <v>112</v>
      </c>
      <c r="C68" s="2">
        <v>40</v>
      </c>
      <c r="D68" s="2"/>
      <c r="E68" s="4" t="s">
        <v>7</v>
      </c>
      <c r="F68" s="4" t="s">
        <v>113</v>
      </c>
      <c r="G68" s="4">
        <v>1</v>
      </c>
      <c r="H68" s="4" t="s">
        <v>113</v>
      </c>
    </row>
    <row r="69" spans="1:8" s="6" customFormat="1" ht="38.25" x14ac:dyDescent="0.2">
      <c r="A69" s="5">
        <v>68</v>
      </c>
      <c r="B69" s="1" t="s">
        <v>114</v>
      </c>
      <c r="C69" s="2">
        <f>77+40+26+12</f>
        <v>155</v>
      </c>
      <c r="D69" s="2"/>
      <c r="E69" s="4" t="s">
        <v>7</v>
      </c>
      <c r="F69" s="4" t="s">
        <v>115</v>
      </c>
      <c r="G69" s="4">
        <v>1</v>
      </c>
      <c r="H69" s="4" t="s">
        <v>115</v>
      </c>
    </row>
    <row r="70" spans="1:8" s="6" customFormat="1" ht="38.25" x14ac:dyDescent="0.2">
      <c r="A70" s="5">
        <v>69</v>
      </c>
      <c r="B70" s="1" t="s">
        <v>187</v>
      </c>
      <c r="C70" s="2">
        <f>60+2</f>
        <v>62</v>
      </c>
      <c r="D70" s="2">
        <v>400</v>
      </c>
      <c r="E70" s="4" t="s">
        <v>7</v>
      </c>
      <c r="F70" s="4" t="s">
        <v>115</v>
      </c>
      <c r="G70" s="4">
        <v>1</v>
      </c>
      <c r="H70" s="4" t="s">
        <v>115</v>
      </c>
    </row>
    <row r="71" spans="1:8" s="6" customFormat="1" ht="38.25" x14ac:dyDescent="0.2">
      <c r="A71" s="5">
        <v>70</v>
      </c>
      <c r="B71" s="1" t="s">
        <v>188</v>
      </c>
      <c r="C71" s="2">
        <f>50+15</f>
        <v>65</v>
      </c>
      <c r="D71" s="2"/>
      <c r="E71" s="4" t="s">
        <v>7</v>
      </c>
      <c r="F71" s="4" t="s">
        <v>116</v>
      </c>
      <c r="G71" s="4">
        <v>1</v>
      </c>
      <c r="H71" s="4" t="s">
        <v>116</v>
      </c>
    </row>
    <row r="72" spans="1:8" s="6" customFormat="1" ht="38.25" x14ac:dyDescent="0.2">
      <c r="A72" s="5">
        <v>71</v>
      </c>
      <c r="B72" s="1" t="s">
        <v>189</v>
      </c>
      <c r="C72" s="2">
        <f>42+53</f>
        <v>95</v>
      </c>
      <c r="D72" s="2"/>
      <c r="E72" s="4" t="s">
        <v>7</v>
      </c>
      <c r="F72" s="4" t="s">
        <v>117</v>
      </c>
      <c r="G72" s="4">
        <v>1</v>
      </c>
      <c r="H72" s="4" t="s">
        <v>117</v>
      </c>
    </row>
    <row r="73" spans="1:8" s="6" customFormat="1" ht="38.25" x14ac:dyDescent="0.2">
      <c r="A73" s="5">
        <v>72</v>
      </c>
      <c r="B73" s="1" t="s">
        <v>190</v>
      </c>
      <c r="C73" s="2">
        <f>30+70</f>
        <v>100</v>
      </c>
      <c r="D73" s="2"/>
      <c r="E73" s="4" t="s">
        <v>7</v>
      </c>
      <c r="F73" s="1" t="s">
        <v>118</v>
      </c>
      <c r="G73" s="4">
        <v>1</v>
      </c>
      <c r="H73" s="1" t="s">
        <v>118</v>
      </c>
    </row>
    <row r="74" spans="1:8" s="6" customFormat="1" ht="38.25" x14ac:dyDescent="0.2">
      <c r="A74" s="5">
        <v>73</v>
      </c>
      <c r="B74" s="1" t="s">
        <v>191</v>
      </c>
      <c r="C74" s="2">
        <f>36+50</f>
        <v>86</v>
      </c>
      <c r="D74" s="2"/>
      <c r="E74" s="4" t="s">
        <v>7</v>
      </c>
      <c r="F74" s="4" t="s">
        <v>119</v>
      </c>
      <c r="G74" s="4">
        <v>1</v>
      </c>
      <c r="H74" s="4" t="s">
        <v>119</v>
      </c>
    </row>
    <row r="75" spans="1:8" ht="39" x14ac:dyDescent="0.25">
      <c r="A75" s="5">
        <v>74</v>
      </c>
      <c r="B75" s="1" t="s">
        <v>192</v>
      </c>
      <c r="C75" s="2">
        <f>5+22+40</f>
        <v>67</v>
      </c>
      <c r="D75" s="2"/>
      <c r="E75" s="4" t="s">
        <v>7</v>
      </c>
      <c r="F75" s="4" t="s">
        <v>120</v>
      </c>
      <c r="G75" s="4">
        <v>1</v>
      </c>
      <c r="H75" s="4" t="s">
        <v>120</v>
      </c>
    </row>
    <row r="76" spans="1:8" s="6" customFormat="1" ht="38.25" x14ac:dyDescent="0.2">
      <c r="A76" s="5">
        <v>75</v>
      </c>
      <c r="B76" s="1" t="s">
        <v>193</v>
      </c>
      <c r="C76" s="2">
        <f>3+3</f>
        <v>6</v>
      </c>
      <c r="D76" s="2"/>
      <c r="E76" s="4" t="s">
        <v>7</v>
      </c>
      <c r="F76" s="4" t="s">
        <v>120</v>
      </c>
      <c r="G76" s="4">
        <v>1</v>
      </c>
      <c r="H76" s="4" t="s">
        <v>120</v>
      </c>
    </row>
    <row r="77" spans="1:8" s="6" customFormat="1" ht="38.25" x14ac:dyDescent="0.2">
      <c r="A77" s="5">
        <v>76</v>
      </c>
      <c r="B77" s="1" t="s">
        <v>194</v>
      </c>
      <c r="C77" s="2">
        <f>30+90</f>
        <v>120</v>
      </c>
      <c r="D77" s="2"/>
      <c r="E77" s="4" t="s">
        <v>7</v>
      </c>
      <c r="F77" s="4" t="s">
        <v>121</v>
      </c>
      <c r="G77" s="4">
        <v>1</v>
      </c>
      <c r="H77" s="4" t="s">
        <v>121</v>
      </c>
    </row>
    <row r="78" spans="1:8" s="6" customFormat="1" ht="38.25" x14ac:dyDescent="0.2">
      <c r="A78" s="5">
        <v>77</v>
      </c>
      <c r="B78" s="1" t="s">
        <v>195</v>
      </c>
      <c r="C78" s="2">
        <f>30+86</f>
        <v>116</v>
      </c>
      <c r="D78" s="2"/>
      <c r="E78" s="4" t="s">
        <v>7</v>
      </c>
      <c r="F78" s="4" t="s">
        <v>122</v>
      </c>
      <c r="G78" s="4">
        <v>1</v>
      </c>
      <c r="H78" s="4" t="s">
        <v>122</v>
      </c>
    </row>
    <row r="79" spans="1:8" s="6" customFormat="1" ht="38.25" x14ac:dyDescent="0.2">
      <c r="A79" s="5">
        <v>78</v>
      </c>
      <c r="B79" s="1" t="s">
        <v>196</v>
      </c>
      <c r="C79" s="2">
        <f>10+34</f>
        <v>44</v>
      </c>
      <c r="D79" s="2"/>
      <c r="E79" s="4" t="s">
        <v>7</v>
      </c>
      <c r="F79" s="4" t="s">
        <v>123</v>
      </c>
      <c r="G79" s="4">
        <v>1</v>
      </c>
      <c r="H79" s="4" t="s">
        <v>123</v>
      </c>
    </row>
    <row r="80" spans="1:8" ht="39" x14ac:dyDescent="0.25">
      <c r="A80" s="5">
        <v>79</v>
      </c>
      <c r="B80" s="1" t="s">
        <v>124</v>
      </c>
      <c r="C80" s="2">
        <f>1+1</f>
        <v>2</v>
      </c>
      <c r="D80" s="2"/>
      <c r="E80" s="4" t="s">
        <v>7</v>
      </c>
      <c r="F80" s="4" t="s">
        <v>125</v>
      </c>
      <c r="G80" s="4">
        <v>1</v>
      </c>
      <c r="H80" s="4" t="s">
        <v>125</v>
      </c>
    </row>
    <row r="81" spans="1:8" ht="39" x14ac:dyDescent="0.25">
      <c r="A81" s="5">
        <v>80</v>
      </c>
      <c r="B81" s="1" t="s">
        <v>126</v>
      </c>
      <c r="C81" s="2">
        <f>20+20</f>
        <v>40</v>
      </c>
      <c r="D81" s="2"/>
      <c r="E81" s="4" t="s">
        <v>7</v>
      </c>
      <c r="F81" s="4" t="s">
        <v>127</v>
      </c>
      <c r="G81" s="4">
        <v>1</v>
      </c>
      <c r="H81" s="4" t="s">
        <v>127</v>
      </c>
    </row>
    <row r="82" spans="1:8" ht="39" x14ac:dyDescent="0.25">
      <c r="A82" s="5">
        <v>81</v>
      </c>
      <c r="B82" s="1" t="s">
        <v>128</v>
      </c>
      <c r="C82" s="2">
        <f>103+40+33+55</f>
        <v>231</v>
      </c>
      <c r="D82" s="2"/>
      <c r="E82" s="4" t="s">
        <v>7</v>
      </c>
      <c r="F82" s="4" t="s">
        <v>129</v>
      </c>
      <c r="G82" s="4">
        <v>1</v>
      </c>
      <c r="H82" s="4" t="s">
        <v>129</v>
      </c>
    </row>
    <row r="83" spans="1:8" ht="39" x14ac:dyDescent="0.25">
      <c r="A83" s="5">
        <v>82</v>
      </c>
      <c r="B83" s="1" t="s">
        <v>130</v>
      </c>
      <c r="C83" s="2">
        <f>61+42</f>
        <v>103</v>
      </c>
      <c r="D83" s="2"/>
      <c r="E83" s="4" t="s">
        <v>7</v>
      </c>
      <c r="F83" s="4" t="s">
        <v>131</v>
      </c>
      <c r="G83" s="4">
        <v>1</v>
      </c>
      <c r="H83" s="4" t="s">
        <v>131</v>
      </c>
    </row>
    <row r="84" spans="1:8" ht="39" x14ac:dyDescent="0.25">
      <c r="A84" s="5">
        <v>83</v>
      </c>
      <c r="B84" s="1" t="s">
        <v>132</v>
      </c>
      <c r="C84" s="2">
        <f>70+20+20</f>
        <v>110</v>
      </c>
      <c r="D84" s="2"/>
      <c r="E84" s="4" t="s">
        <v>7</v>
      </c>
      <c r="F84" s="4" t="s">
        <v>133</v>
      </c>
      <c r="G84" s="4">
        <v>1</v>
      </c>
      <c r="H84" s="4" t="s">
        <v>133</v>
      </c>
    </row>
    <row r="85" spans="1:8" ht="39" x14ac:dyDescent="0.25">
      <c r="A85" s="5">
        <v>84</v>
      </c>
      <c r="B85" s="1" t="s">
        <v>134</v>
      </c>
      <c r="C85" s="2">
        <f>1+45+32</f>
        <v>78</v>
      </c>
      <c r="D85" s="2"/>
      <c r="E85" s="4" t="s">
        <v>7</v>
      </c>
      <c r="F85" s="4" t="s">
        <v>135</v>
      </c>
      <c r="G85" s="4">
        <v>1</v>
      </c>
      <c r="H85" s="4" t="s">
        <v>135</v>
      </c>
    </row>
    <row r="86" spans="1:8" ht="39" x14ac:dyDescent="0.25">
      <c r="A86" s="5">
        <v>85</v>
      </c>
      <c r="B86" s="1" t="s">
        <v>197</v>
      </c>
      <c r="C86" s="2">
        <f>23+44</f>
        <v>67</v>
      </c>
      <c r="D86" s="2"/>
      <c r="E86" s="4" t="s">
        <v>7</v>
      </c>
      <c r="F86" s="4" t="s">
        <v>136</v>
      </c>
      <c r="G86" s="4">
        <v>1</v>
      </c>
      <c r="H86" s="4" t="s">
        <v>136</v>
      </c>
    </row>
    <row r="87" spans="1:8" ht="39" x14ac:dyDescent="0.25">
      <c r="A87" s="5">
        <v>86</v>
      </c>
      <c r="B87" s="1" t="s">
        <v>198</v>
      </c>
      <c r="C87" s="2">
        <f>105+66</f>
        <v>171</v>
      </c>
      <c r="D87" s="2"/>
      <c r="E87" s="4" t="s">
        <v>7</v>
      </c>
      <c r="F87" s="4" t="s">
        <v>137</v>
      </c>
      <c r="G87" s="4">
        <v>1</v>
      </c>
      <c r="H87" s="4" t="s">
        <v>137</v>
      </c>
    </row>
    <row r="88" spans="1:8" ht="39" x14ac:dyDescent="0.25">
      <c r="A88" s="5">
        <v>87</v>
      </c>
      <c r="B88" s="1" t="s">
        <v>199</v>
      </c>
      <c r="C88" s="2">
        <f>30+24</f>
        <v>54</v>
      </c>
      <c r="D88" s="2"/>
      <c r="E88" s="4" t="s">
        <v>7</v>
      </c>
      <c r="F88" s="4" t="s">
        <v>138</v>
      </c>
      <c r="G88" s="4">
        <v>1</v>
      </c>
      <c r="H88" s="4" t="s">
        <v>138</v>
      </c>
    </row>
    <row r="89" spans="1:8" ht="39" x14ac:dyDescent="0.25">
      <c r="A89" s="5">
        <v>88</v>
      </c>
      <c r="B89" s="1" t="s">
        <v>200</v>
      </c>
      <c r="C89" s="2">
        <f>44+48+42</f>
        <v>134</v>
      </c>
      <c r="D89" s="2"/>
      <c r="E89" s="4" t="s">
        <v>7</v>
      </c>
      <c r="F89" s="4" t="s">
        <v>139</v>
      </c>
      <c r="G89" s="4">
        <v>1</v>
      </c>
      <c r="H89" s="4" t="s">
        <v>139</v>
      </c>
    </row>
    <row r="90" spans="1:8" ht="26.25" x14ac:dyDescent="0.25">
      <c r="A90" s="5">
        <v>89</v>
      </c>
      <c r="B90" s="1" t="s">
        <v>201</v>
      </c>
      <c r="C90" s="2">
        <f>20+20</f>
        <v>40</v>
      </c>
      <c r="D90" s="2"/>
      <c r="E90" s="4" t="s">
        <v>140</v>
      </c>
      <c r="F90" s="4" t="s">
        <v>141</v>
      </c>
      <c r="G90" s="4">
        <v>1</v>
      </c>
      <c r="H90" s="4" t="s">
        <v>141</v>
      </c>
    </row>
    <row r="91" spans="1:8" ht="39" x14ac:dyDescent="0.25">
      <c r="A91" s="5">
        <v>90</v>
      </c>
      <c r="B91" s="1" t="s">
        <v>142</v>
      </c>
      <c r="C91" s="2">
        <f>25+25</f>
        <v>50</v>
      </c>
      <c r="D91" s="2"/>
      <c r="E91" s="4" t="s">
        <v>7</v>
      </c>
      <c r="F91" s="4" t="s">
        <v>143</v>
      </c>
      <c r="G91" s="4">
        <v>1</v>
      </c>
      <c r="H91" s="4" t="s">
        <v>143</v>
      </c>
    </row>
    <row r="92" spans="1:8" ht="39" x14ac:dyDescent="0.25">
      <c r="A92" s="5">
        <v>91</v>
      </c>
      <c r="B92" s="1" t="s">
        <v>144</v>
      </c>
      <c r="C92" s="2">
        <f>46+30+24+23</f>
        <v>123</v>
      </c>
      <c r="D92" s="2"/>
      <c r="E92" s="4" t="s">
        <v>7</v>
      </c>
      <c r="F92" s="4" t="s">
        <v>143</v>
      </c>
      <c r="G92" s="4">
        <v>1</v>
      </c>
      <c r="H92" s="4" t="s">
        <v>143</v>
      </c>
    </row>
    <row r="93" spans="1:8" ht="39" x14ac:dyDescent="0.25">
      <c r="A93" s="5">
        <v>92</v>
      </c>
      <c r="B93" s="1" t="s">
        <v>202</v>
      </c>
      <c r="C93" s="2">
        <f>22+25</f>
        <v>47</v>
      </c>
      <c r="D93" s="2">
        <v>420</v>
      </c>
      <c r="E93" s="4" t="s">
        <v>7</v>
      </c>
      <c r="F93" s="4" t="s">
        <v>143</v>
      </c>
      <c r="G93" s="4">
        <v>1</v>
      </c>
      <c r="H93" s="4" t="s">
        <v>143</v>
      </c>
    </row>
    <row r="94" spans="1:8" ht="39" x14ac:dyDescent="0.25">
      <c r="A94" s="5">
        <v>93</v>
      </c>
      <c r="B94" s="1" t="s">
        <v>203</v>
      </c>
      <c r="C94" s="2">
        <f>42+47</f>
        <v>89</v>
      </c>
      <c r="D94" s="2"/>
      <c r="E94" s="4" t="s">
        <v>7</v>
      </c>
      <c r="F94" s="4" t="s">
        <v>145</v>
      </c>
      <c r="G94" s="4">
        <v>1</v>
      </c>
      <c r="H94" s="4" t="s">
        <v>145</v>
      </c>
    </row>
    <row r="95" spans="1:8" ht="39" x14ac:dyDescent="0.25">
      <c r="A95" s="5">
        <v>94</v>
      </c>
      <c r="B95" s="1" t="s">
        <v>204</v>
      </c>
      <c r="C95" s="2">
        <f>10+44+20+140</f>
        <v>214</v>
      </c>
      <c r="D95" s="2"/>
      <c r="E95" s="4" t="s">
        <v>7</v>
      </c>
      <c r="F95" s="1" t="s">
        <v>146</v>
      </c>
      <c r="G95" s="4">
        <v>1</v>
      </c>
      <c r="H95" s="1" t="s">
        <v>146</v>
      </c>
    </row>
    <row r="96" spans="1:8" ht="39" x14ac:dyDescent="0.25">
      <c r="A96" s="5">
        <v>95</v>
      </c>
      <c r="B96" s="1" t="s">
        <v>205</v>
      </c>
      <c r="C96" s="2">
        <f>41+40</f>
        <v>81</v>
      </c>
      <c r="D96" s="2"/>
      <c r="E96" s="4" t="s">
        <v>7</v>
      </c>
      <c r="F96" s="4" t="s">
        <v>147</v>
      </c>
      <c r="G96" s="4">
        <v>1</v>
      </c>
      <c r="H96" s="4" t="s">
        <v>147</v>
      </c>
    </row>
    <row r="97" spans="1:8" ht="39" x14ac:dyDescent="0.25">
      <c r="A97" s="5">
        <v>96</v>
      </c>
      <c r="B97" s="1" t="s">
        <v>206</v>
      </c>
      <c r="C97" s="2">
        <f>25+21+20</f>
        <v>66</v>
      </c>
      <c r="D97" s="2"/>
      <c r="E97" s="4" t="s">
        <v>7</v>
      </c>
      <c r="F97" s="4" t="s">
        <v>148</v>
      </c>
      <c r="G97" s="4">
        <v>1</v>
      </c>
      <c r="H97" s="4" t="s">
        <v>148</v>
      </c>
    </row>
    <row r="98" spans="1:8" ht="39" x14ac:dyDescent="0.25">
      <c r="A98" s="5">
        <v>97</v>
      </c>
      <c r="B98" s="1" t="s">
        <v>207</v>
      </c>
      <c r="C98" s="2">
        <f>26+36</f>
        <v>62</v>
      </c>
      <c r="D98" s="2"/>
      <c r="E98" s="4" t="s">
        <v>7</v>
      </c>
      <c r="F98" s="4" t="s">
        <v>149</v>
      </c>
      <c r="G98" s="4">
        <v>1</v>
      </c>
      <c r="H98" s="4" t="s">
        <v>149</v>
      </c>
    </row>
    <row r="99" spans="1:8" ht="39" x14ac:dyDescent="0.25">
      <c r="A99" s="5">
        <v>98</v>
      </c>
      <c r="B99" s="1" t="s">
        <v>208</v>
      </c>
      <c r="C99" s="2">
        <f>5+5+15+15</f>
        <v>40</v>
      </c>
      <c r="D99" s="2"/>
      <c r="E99" s="4" t="s">
        <v>7</v>
      </c>
      <c r="F99" s="1" t="s">
        <v>150</v>
      </c>
      <c r="G99" s="4">
        <v>1</v>
      </c>
      <c r="H99" s="1" t="s">
        <v>150</v>
      </c>
    </row>
    <row r="100" spans="1:8" ht="39" x14ac:dyDescent="0.25">
      <c r="A100" s="5">
        <v>99</v>
      </c>
      <c r="B100" s="1" t="s">
        <v>209</v>
      </c>
      <c r="C100" s="2">
        <f>30+61</f>
        <v>91</v>
      </c>
      <c r="D100" s="2"/>
      <c r="E100" s="4" t="s">
        <v>7</v>
      </c>
      <c r="F100" s="4" t="s">
        <v>151</v>
      </c>
      <c r="G100" s="4">
        <v>1</v>
      </c>
      <c r="H100" s="4" t="s">
        <v>151</v>
      </c>
    </row>
    <row r="101" spans="1:8" ht="39" x14ac:dyDescent="0.25">
      <c r="A101" s="5">
        <v>100</v>
      </c>
      <c r="B101" s="1" t="s">
        <v>210</v>
      </c>
      <c r="C101" s="2">
        <f>36+20</f>
        <v>56</v>
      </c>
      <c r="D101" s="2"/>
      <c r="E101" s="4" t="s">
        <v>7</v>
      </c>
      <c r="F101" s="4" t="s">
        <v>152</v>
      </c>
      <c r="G101" s="4">
        <v>1</v>
      </c>
      <c r="H101" s="4" t="s">
        <v>152</v>
      </c>
    </row>
    <row r="102" spans="1:8" ht="39" x14ac:dyDescent="0.25">
      <c r="A102" s="5">
        <v>101</v>
      </c>
      <c r="B102" s="1" t="s">
        <v>211</v>
      </c>
      <c r="C102" s="2">
        <f>32+32</f>
        <v>64</v>
      </c>
      <c r="D102" s="2"/>
      <c r="E102" s="4" t="s">
        <v>7</v>
      </c>
      <c r="F102" s="4" t="s">
        <v>153</v>
      </c>
      <c r="G102" s="4">
        <v>1</v>
      </c>
      <c r="H102" s="4" t="s">
        <v>153</v>
      </c>
    </row>
    <row r="103" spans="1:8" ht="39" x14ac:dyDescent="0.25">
      <c r="A103" s="5">
        <v>102</v>
      </c>
      <c r="B103" s="1" t="s">
        <v>212</v>
      </c>
      <c r="C103" s="2">
        <v>10</v>
      </c>
      <c r="D103" s="2"/>
      <c r="E103" s="4" t="s">
        <v>7</v>
      </c>
      <c r="F103" s="4" t="s">
        <v>154</v>
      </c>
      <c r="G103" s="4">
        <v>1</v>
      </c>
      <c r="H103" s="4" t="s">
        <v>154</v>
      </c>
    </row>
    <row r="104" spans="1:8" ht="39" x14ac:dyDescent="0.25">
      <c r="A104" s="5">
        <v>103</v>
      </c>
      <c r="B104" s="1" t="s">
        <v>213</v>
      </c>
      <c r="C104" s="2">
        <f>24+80</f>
        <v>104</v>
      </c>
      <c r="D104" s="2"/>
      <c r="E104" s="4" t="s">
        <v>7</v>
      </c>
      <c r="F104" s="4" t="s">
        <v>155</v>
      </c>
      <c r="G104" s="4">
        <v>1</v>
      </c>
      <c r="H104" s="4" t="s">
        <v>155</v>
      </c>
    </row>
    <row r="105" spans="1:8" ht="39" x14ac:dyDescent="0.25">
      <c r="A105" s="5">
        <v>104</v>
      </c>
      <c r="B105" s="1" t="s">
        <v>214</v>
      </c>
      <c r="C105" s="2">
        <f>45+128+54</f>
        <v>227</v>
      </c>
      <c r="D105" s="2"/>
      <c r="E105" s="4" t="s">
        <v>7</v>
      </c>
      <c r="F105" s="4" t="s">
        <v>156</v>
      </c>
      <c r="G105" s="4">
        <v>1</v>
      </c>
      <c r="H105" s="4" t="s">
        <v>156</v>
      </c>
    </row>
    <row r="106" spans="1:8" ht="39" x14ac:dyDescent="0.25">
      <c r="A106" s="5">
        <v>105</v>
      </c>
      <c r="B106" s="1" t="s">
        <v>215</v>
      </c>
      <c r="C106" s="2">
        <f>10+33</f>
        <v>43</v>
      </c>
      <c r="D106" s="2"/>
      <c r="E106" s="4" t="s">
        <v>7</v>
      </c>
      <c r="F106" s="4" t="s">
        <v>157</v>
      </c>
      <c r="G106" s="4">
        <v>1</v>
      </c>
      <c r="H106" s="4" t="s">
        <v>157</v>
      </c>
    </row>
    <row r="107" spans="1:8" ht="39" x14ac:dyDescent="0.25">
      <c r="A107" s="5">
        <v>106</v>
      </c>
      <c r="B107" s="1" t="s">
        <v>216</v>
      </c>
      <c r="C107" s="2">
        <f>35+5</f>
        <v>40</v>
      </c>
      <c r="D107" s="2"/>
      <c r="E107" s="4" t="s">
        <v>7</v>
      </c>
      <c r="F107" s="4" t="s">
        <v>157</v>
      </c>
      <c r="G107" s="4">
        <v>1</v>
      </c>
      <c r="H107" s="4" t="s">
        <v>157</v>
      </c>
    </row>
    <row r="108" spans="1:8" ht="39" x14ac:dyDescent="0.25">
      <c r="A108" s="5">
        <v>107</v>
      </c>
      <c r="B108" s="1" t="s">
        <v>217</v>
      </c>
      <c r="C108" s="2">
        <f>2+54+18</f>
        <v>74</v>
      </c>
      <c r="D108" s="2"/>
      <c r="E108" s="4" t="s">
        <v>7</v>
      </c>
      <c r="F108" s="4" t="s">
        <v>152</v>
      </c>
      <c r="G108" s="4">
        <v>1</v>
      </c>
      <c r="H108" s="4" t="s">
        <v>152</v>
      </c>
    </row>
    <row r="109" spans="1:8" ht="39" x14ac:dyDescent="0.25">
      <c r="A109" s="5">
        <v>108</v>
      </c>
      <c r="B109" s="1" t="s">
        <v>218</v>
      </c>
      <c r="C109" s="2">
        <f>3+20</f>
        <v>23</v>
      </c>
      <c r="D109" s="2"/>
      <c r="E109" s="4" t="s">
        <v>7</v>
      </c>
      <c r="F109" s="4" t="s">
        <v>158</v>
      </c>
      <c r="G109" s="4">
        <v>1</v>
      </c>
      <c r="H109" s="4" t="s">
        <v>158</v>
      </c>
    </row>
    <row r="110" spans="1:8" x14ac:dyDescent="0.25">
      <c r="A110" s="5">
        <v>109</v>
      </c>
      <c r="B110" s="1" t="s">
        <v>219</v>
      </c>
      <c r="C110" s="2">
        <f>15+15</f>
        <v>30</v>
      </c>
      <c r="D110" s="2"/>
      <c r="E110" s="4" t="s">
        <v>14</v>
      </c>
      <c r="F110" s="1" t="s">
        <v>159</v>
      </c>
      <c r="G110" s="4">
        <v>1</v>
      </c>
      <c r="H110" s="1" t="s">
        <v>159</v>
      </c>
    </row>
    <row r="111" spans="1:8" x14ac:dyDescent="0.25">
      <c r="A111" s="5">
        <v>110</v>
      </c>
      <c r="B111" s="1" t="s">
        <v>220</v>
      </c>
      <c r="C111" s="2">
        <f>20+20+23+57</f>
        <v>120</v>
      </c>
      <c r="D111" s="2"/>
      <c r="E111" s="4" t="s">
        <v>14</v>
      </c>
      <c r="F111" s="1" t="s">
        <v>159</v>
      </c>
      <c r="G111" s="4">
        <v>1</v>
      </c>
      <c r="H111" s="1" t="s">
        <v>159</v>
      </c>
    </row>
    <row r="112" spans="1:8" x14ac:dyDescent="0.25">
      <c r="A112" s="5">
        <v>111</v>
      </c>
      <c r="B112" s="1" t="s">
        <v>221</v>
      </c>
      <c r="C112" s="2">
        <f>3+210+20</f>
        <v>233</v>
      </c>
      <c r="D112" s="2"/>
      <c r="E112" s="4" t="s">
        <v>14</v>
      </c>
      <c r="F112" s="1" t="s">
        <v>159</v>
      </c>
      <c r="G112" s="4">
        <v>1</v>
      </c>
      <c r="H112" s="1" t="s">
        <v>159</v>
      </c>
    </row>
    <row r="113" spans="1:8" ht="39" x14ac:dyDescent="0.25">
      <c r="A113" s="5">
        <v>112</v>
      </c>
      <c r="B113" s="1" t="s">
        <v>222</v>
      </c>
      <c r="C113" s="2">
        <f>33+15</f>
        <v>48</v>
      </c>
      <c r="D113" s="2"/>
      <c r="E113" s="4" t="s">
        <v>7</v>
      </c>
      <c r="F113" s="4" t="s">
        <v>160</v>
      </c>
      <c r="G113" s="4">
        <v>1</v>
      </c>
      <c r="H113" s="4" t="s">
        <v>160</v>
      </c>
    </row>
    <row r="114" spans="1:8" ht="39" x14ac:dyDescent="0.25">
      <c r="A114" s="5">
        <v>113</v>
      </c>
      <c r="B114" s="1" t="s">
        <v>223</v>
      </c>
      <c r="C114" s="2">
        <f>30+25+53</f>
        <v>108</v>
      </c>
      <c r="D114" s="2"/>
      <c r="E114" s="4" t="s">
        <v>7</v>
      </c>
      <c r="F114" s="4" t="s">
        <v>160</v>
      </c>
      <c r="G114" s="4">
        <v>1</v>
      </c>
      <c r="H114" s="4" t="s">
        <v>160</v>
      </c>
    </row>
    <row r="115" spans="1:8" ht="39" x14ac:dyDescent="0.25">
      <c r="A115" s="5">
        <v>114</v>
      </c>
      <c r="B115" s="1" t="s">
        <v>224</v>
      </c>
      <c r="C115" s="2">
        <f>30+30</f>
        <v>60</v>
      </c>
      <c r="D115" s="2"/>
      <c r="E115" s="4" t="s">
        <v>7</v>
      </c>
      <c r="F115" s="1" t="s">
        <v>161</v>
      </c>
      <c r="G115" s="4">
        <v>1</v>
      </c>
      <c r="H115" s="1" t="s">
        <v>161</v>
      </c>
    </row>
    <row r="116" spans="1:8" ht="39" x14ac:dyDescent="0.25">
      <c r="A116" s="5">
        <v>115</v>
      </c>
      <c r="B116" s="1" t="s">
        <v>225</v>
      </c>
      <c r="C116" s="2">
        <f>25+50+37+35</f>
        <v>147</v>
      </c>
      <c r="D116" s="2"/>
      <c r="E116" s="4" t="s">
        <v>7</v>
      </c>
      <c r="F116" s="1" t="s">
        <v>162</v>
      </c>
      <c r="G116" s="4">
        <v>1</v>
      </c>
      <c r="H116" s="1" t="s">
        <v>162</v>
      </c>
    </row>
    <row r="117" spans="1:8" ht="39" x14ac:dyDescent="0.25">
      <c r="A117" s="5">
        <v>116</v>
      </c>
      <c r="B117" s="1" t="s">
        <v>226</v>
      </c>
      <c r="C117" s="2">
        <f>15+20+138+30</f>
        <v>203</v>
      </c>
      <c r="D117" s="2"/>
      <c r="E117" s="4" t="s">
        <v>7</v>
      </c>
      <c r="F117" s="4" t="s">
        <v>163</v>
      </c>
      <c r="G117" s="4">
        <v>1</v>
      </c>
      <c r="H117" s="4" t="s">
        <v>163</v>
      </c>
    </row>
    <row r="118" spans="1:8" ht="39" x14ac:dyDescent="0.25">
      <c r="A118" s="5">
        <v>117</v>
      </c>
      <c r="B118" s="1" t="s">
        <v>227</v>
      </c>
      <c r="C118" s="2">
        <f>57+65</f>
        <v>122</v>
      </c>
      <c r="D118" s="2"/>
      <c r="E118" s="4" t="s">
        <v>7</v>
      </c>
      <c r="F118" s="4" t="s">
        <v>164</v>
      </c>
      <c r="G118" s="4">
        <v>1</v>
      </c>
      <c r="H118" s="4" t="s">
        <v>164</v>
      </c>
    </row>
    <row r="119" spans="1:8" ht="39" x14ac:dyDescent="0.25">
      <c r="A119" s="5">
        <v>118</v>
      </c>
      <c r="B119" s="1" t="s">
        <v>228</v>
      </c>
      <c r="C119" s="2">
        <f>396+30</f>
        <v>426</v>
      </c>
      <c r="D119" s="2"/>
      <c r="E119" s="4" t="s">
        <v>7</v>
      </c>
      <c r="F119" s="1" t="s">
        <v>165</v>
      </c>
      <c r="G119" s="4">
        <v>1</v>
      </c>
      <c r="H119" s="1" t="s">
        <v>165</v>
      </c>
    </row>
    <row r="120" spans="1:8" ht="39" x14ac:dyDescent="0.25">
      <c r="A120" s="5">
        <v>119</v>
      </c>
      <c r="B120" s="1" t="s">
        <v>229</v>
      </c>
      <c r="C120" s="2">
        <f>22+155</f>
        <v>177</v>
      </c>
      <c r="D120" s="2"/>
      <c r="E120" s="4" t="s">
        <v>7</v>
      </c>
      <c r="F120" s="4" t="s">
        <v>166</v>
      </c>
      <c r="G120" s="4">
        <v>1</v>
      </c>
      <c r="H120" s="4" t="s">
        <v>166</v>
      </c>
    </row>
    <row r="121" spans="1:8" ht="39" x14ac:dyDescent="0.25">
      <c r="A121" s="5">
        <v>120</v>
      </c>
      <c r="B121" s="1" t="s">
        <v>230</v>
      </c>
      <c r="C121" s="2">
        <v>80</v>
      </c>
      <c r="D121" s="2"/>
      <c r="E121" s="4" t="s">
        <v>7</v>
      </c>
      <c r="F121" s="4" t="s">
        <v>166</v>
      </c>
      <c r="G121" s="4">
        <v>1</v>
      </c>
      <c r="H121" s="4" t="s">
        <v>166</v>
      </c>
    </row>
    <row r="122" spans="1:8" ht="39" hidden="1" x14ac:dyDescent="0.25">
      <c r="A122" s="5">
        <v>121</v>
      </c>
      <c r="B122" s="1" t="s">
        <v>167</v>
      </c>
      <c r="C122" s="2"/>
      <c r="D122" s="2"/>
      <c r="E122" s="4" t="s">
        <v>7</v>
      </c>
      <c r="F122" s="4" t="s">
        <v>166</v>
      </c>
      <c r="G122" s="4">
        <v>1</v>
      </c>
      <c r="H122" s="4" t="s">
        <v>166</v>
      </c>
    </row>
    <row r="123" spans="1:8" ht="39" x14ac:dyDescent="0.25">
      <c r="A123" s="5">
        <v>122</v>
      </c>
      <c r="B123" s="1" t="s">
        <v>231</v>
      </c>
      <c r="C123" s="2">
        <f>68+33+127</f>
        <v>228</v>
      </c>
      <c r="D123" s="2"/>
      <c r="E123" s="4" t="s">
        <v>7</v>
      </c>
      <c r="F123" s="4" t="s">
        <v>168</v>
      </c>
      <c r="G123" s="4">
        <v>1</v>
      </c>
      <c r="H123" s="4" t="s">
        <v>168</v>
      </c>
    </row>
    <row r="124" spans="1:8" ht="39" x14ac:dyDescent="0.25">
      <c r="A124" s="5">
        <v>123</v>
      </c>
      <c r="B124" s="1" t="s">
        <v>232</v>
      </c>
      <c r="C124" s="2">
        <f>50+30</f>
        <v>80</v>
      </c>
      <c r="D124" s="2"/>
      <c r="E124" s="4" t="s">
        <v>7</v>
      </c>
      <c r="F124" s="4" t="s">
        <v>169</v>
      </c>
      <c r="G124" s="4">
        <v>1</v>
      </c>
      <c r="H124" s="4" t="s">
        <v>169</v>
      </c>
    </row>
    <row r="125" spans="1:8" x14ac:dyDescent="0.25">
      <c r="A125" s="5">
        <v>124</v>
      </c>
      <c r="B125" s="1" t="s">
        <v>233</v>
      </c>
      <c r="C125" s="2"/>
      <c r="D125" s="2"/>
      <c r="E125" s="4"/>
      <c r="F125" s="1" t="s">
        <v>111</v>
      </c>
      <c r="G125" s="4"/>
      <c r="H125" s="1" t="s">
        <v>111</v>
      </c>
    </row>
    <row r="126" spans="1:8" ht="39" x14ac:dyDescent="0.25">
      <c r="A126" s="5">
        <v>125</v>
      </c>
      <c r="B126" s="1" t="s">
        <v>234</v>
      </c>
      <c r="C126" s="2">
        <f>42+48+36+30</f>
        <v>156</v>
      </c>
      <c r="D126" s="2"/>
      <c r="E126" s="4" t="s">
        <v>7</v>
      </c>
      <c r="F126" s="4" t="s">
        <v>170</v>
      </c>
      <c r="G126" s="4">
        <v>1</v>
      </c>
      <c r="H126" s="4" t="s">
        <v>170</v>
      </c>
    </row>
    <row r="127" spans="1:8" x14ac:dyDescent="0.25">
      <c r="A127" s="5">
        <v>126</v>
      </c>
      <c r="B127" s="1" t="s">
        <v>235</v>
      </c>
      <c r="C127" s="2"/>
      <c r="D127" s="2"/>
      <c r="E127" s="4"/>
      <c r="F127" s="1" t="s">
        <v>111</v>
      </c>
      <c r="G127" s="1"/>
      <c r="H127" s="1" t="s">
        <v>111</v>
      </c>
    </row>
    <row r="128" spans="1:8" x14ac:dyDescent="0.25">
      <c r="A128" s="1"/>
      <c r="B128" s="1" t="s">
        <v>171</v>
      </c>
      <c r="C128" s="2">
        <f>SUM(C2:C127)</f>
        <v>12576</v>
      </c>
      <c r="D128" s="2">
        <f>SUM(D2:D127)</f>
        <v>3462</v>
      </c>
      <c r="E128" s="1"/>
      <c r="F128" s="1"/>
      <c r="G128" s="1">
        <f>SUM(G2:G127)</f>
        <v>122</v>
      </c>
      <c r="H128" s="1"/>
    </row>
    <row r="130" spans="2:2" x14ac:dyDescent="0.25">
      <c r="B130" s="9" t="s">
        <v>238</v>
      </c>
    </row>
  </sheetData>
  <customSheetViews>
    <customSheetView guid="{5F4F2548-091B-477B-9B04-DA3BDD559192}" fitToPage="1" hiddenRows="1" hiddenColumns="1">
      <selection activeCell="X1" sqref="X1:X1048576"/>
      <pageMargins left="0.7" right="0.7" top="0.75" bottom="0.75" header="0.3" footer="0.3"/>
      <pageSetup paperSize="9" scale="40" fitToHeight="0" orientation="portrait" r:id="rId1"/>
    </customSheetView>
  </customSheetViews>
  <pageMargins left="0.7" right="0.7" top="0.75" bottom="0.75" header="0.3" footer="0.3"/>
  <pageSetup paperSize="9" scale="60" fitToHeight="0" orientation="portrait" r:id="rId2"/>
  <headerFooter>
    <oddHeader>&amp;CZałącznik nr 2 Szacunkowe ilości materiałów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Lulkowski</dc:creator>
  <cp:lastModifiedBy>Anna Zaucha</cp:lastModifiedBy>
  <cp:lastPrinted>2025-12-18T08:43:45Z</cp:lastPrinted>
  <dcterms:created xsi:type="dcterms:W3CDTF">2025-12-18T08:41:56Z</dcterms:created>
  <dcterms:modified xsi:type="dcterms:W3CDTF">2026-03-17T05:46:37Z</dcterms:modified>
</cp:coreProperties>
</file>